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F86D566B-E2B6-467E-B1B7-A67ECD726B85}" xr6:coauthVersionLast="36" xr6:coauthVersionMax="47" xr10:uidLastSave="{00000000-0000-0000-0000-000000000000}"/>
  <bookViews>
    <workbookView xWindow="0" yWindow="0" windowWidth="28800" windowHeight="12060" tabRatio="807" xr2:uid="{00000000-000D-0000-FFFF-FFFF00000000}"/>
  </bookViews>
  <sheets>
    <sheet name="지정내역" sheetId="18" r:id="rId1"/>
    <sheet name="해제신청" sheetId="19" r:id="rId2"/>
    <sheet name="신규신청" sheetId="20" r:id="rId3"/>
  </sheets>
  <definedNames>
    <definedName name="_xlnm._FilterDatabase" localSheetId="2" hidden="1">신규신청!$A$4:$M$6</definedName>
    <definedName name="_xlnm._FilterDatabase" localSheetId="0" hidden="1">지정내역!$D$4:$F$99</definedName>
    <definedName name="_xlnm._FilterDatabase" localSheetId="1" hidden="1">해제신청!$A$4:$S$21</definedName>
    <definedName name="_xlnm.Print_Area" localSheetId="2">신규신청!$A$1:$M$7</definedName>
    <definedName name="_xlnm.Print_Area" localSheetId="1">해제신청!$A$1:$S$22</definedName>
    <definedName name="_xlnm.Print_Titles" localSheetId="2">신규신청!$3:$4</definedName>
    <definedName name="_xlnm.Print_Titles" localSheetId="1">해제신청!$3:$4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20" l="1"/>
  <c r="H4" i="20"/>
  <c r="G4" i="20"/>
  <c r="F4" i="20"/>
  <c r="D4" i="20"/>
  <c r="C4" i="20"/>
  <c r="B4" i="20"/>
  <c r="J4" i="19"/>
  <c r="H4" i="19"/>
  <c r="G4" i="19"/>
  <c r="E4" i="19"/>
  <c r="D4" i="19"/>
  <c r="C4" i="19"/>
  <c r="B4" i="19"/>
  <c r="F4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L3" authorId="0" shapeId="0" xr:uid="{FB355161-354C-40E7-878D-A39C68422E87}">
      <text>
        <r>
          <rPr>
            <b/>
            <sz val="9"/>
            <color indexed="10"/>
            <rFont val="맑은 고딕"/>
            <family val="3"/>
            <charset val="129"/>
          </rPr>
          <t>지원사업은 사업내용과 사업량을
  예) 냄세저감제 5kg, 안개분무시설 1식 등
민원발생은 00년 0회 로 작성하여 주시고
23년~25년(3개년) 기준으로 작성하여 주시 바랍니다.
농가내역은 오타 및 변경시 수정하여 제출하여 주시기 바랍니다.</t>
        </r>
      </text>
    </comment>
    <comment ref="H4" authorId="0" shapeId="0" xr:uid="{36CD8FC1-06C3-410B-8DE4-0B048A0FCB9A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현행화</t>
        </r>
      </text>
    </comment>
    <comment ref="I4" authorId="0" shapeId="0" xr:uid="{1B6E0270-B7F4-4F1B-8966-68340ED1F47E}">
      <text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왕궁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상지원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정애원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용지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서수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덕천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텃골</t>
        </r>
      </text>
    </comment>
    <comment ref="M4" authorId="0" shapeId="0" xr:uid="{4A626A68-C31B-4A71-935C-924640B7B5DE}">
      <text>
        <r>
          <rPr>
            <b/>
            <sz val="9"/>
            <color indexed="10"/>
            <rFont val="맑은 고딕"/>
            <family val="3"/>
            <charset val="129"/>
          </rPr>
          <t>횟수 기재
  예) 00년 0회, 00년 0회
미 지원시 사유 기재
  예) 농장 거부</t>
        </r>
      </text>
    </comment>
    <comment ref="O4" authorId="0" shapeId="0" xr:uid="{6506C16A-744A-4AEE-A5A1-93746BB0CC3A}">
      <text>
        <r>
          <rPr>
            <b/>
            <sz val="9"/>
            <color indexed="10"/>
            <rFont val="맑은 고딕"/>
            <family val="3"/>
            <charset val="129"/>
          </rPr>
          <t>계획이 
있는경우 '사업명'으로 
없는경우 '해당없음' 작성</t>
        </r>
      </text>
    </comment>
    <comment ref="C92" authorId="0" shapeId="0" xr:uid="{7E09BEAF-8C38-417D-B866-378B4A8FD7C3}">
      <text>
        <r>
          <rPr>
            <b/>
            <sz val="9"/>
            <color indexed="81"/>
            <rFont val="Tahoma"/>
            <family val="2"/>
          </rPr>
          <t>2026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군청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매입예정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S3" authorId="0" shapeId="0" xr:uid="{1B91B70E-4CD4-49E2-9A81-DB34D60F0D37}">
      <text>
        <r>
          <rPr>
            <b/>
            <sz val="6"/>
            <color indexed="10"/>
            <rFont val="맑은 고딕"/>
            <family val="3"/>
            <charset val="129"/>
          </rPr>
          <t>폐업, 농장주변경, 중복여부 등 현행화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L3" authorId="0" shapeId="0" xr:uid="{AC42E6B4-1CAC-4261-9A35-92ED626C4B8B}">
      <text>
        <r>
          <rPr>
            <sz val="10"/>
            <color indexed="10"/>
            <rFont val="맑은 고딕"/>
            <family val="3"/>
            <charset val="129"/>
          </rPr>
          <t xml:space="preserve">1. 실제 악취로 인해 중점관리가 필요한 농장
2. 악취관리지역
3. 악취신고대상시설 </t>
        </r>
        <r>
          <rPr>
            <b/>
            <u val="double"/>
            <sz val="10"/>
            <color indexed="10"/>
            <rFont val="맑은 고딕"/>
            <family val="3"/>
            <charset val="129"/>
          </rPr>
          <t xml:space="preserve">에 한하여 지정신청
</t>
        </r>
        <r>
          <rPr>
            <sz val="8"/>
            <color indexed="10"/>
            <rFont val="맑은 고딕"/>
            <family val="3"/>
            <charset val="129"/>
          </rPr>
          <t>* 악취관리지역 및 신고대상시설은 환경부서에 문의</t>
        </r>
      </text>
    </comment>
  </commentList>
</comments>
</file>

<file path=xl/sharedStrings.xml><?xml version="1.0" encoding="utf-8"?>
<sst xmlns="http://schemas.openxmlformats.org/spreadsheetml/2006/main" count="729" uniqueCount="434">
  <si>
    <t>NO</t>
  </si>
  <si>
    <t>농장주</t>
  </si>
  <si>
    <t>농장명</t>
  </si>
  <si>
    <t>축종</t>
    <phoneticPr fontId="3" type="noConversion"/>
  </si>
  <si>
    <t>시군</t>
    <phoneticPr fontId="4" type="noConversion"/>
  </si>
  <si>
    <t>읍면동</t>
    <phoneticPr fontId="4" type="noConversion"/>
  </si>
  <si>
    <t>소재지(도로명)</t>
  </si>
  <si>
    <t>사육두수</t>
  </si>
  <si>
    <t>동우농장</t>
  </si>
  <si>
    <t>주은농장</t>
  </si>
  <si>
    <t>원농장</t>
  </si>
  <si>
    <t>수일</t>
  </si>
  <si>
    <t>손종철농장</t>
  </si>
  <si>
    <t>경성</t>
  </si>
  <si>
    <t>이석태농장</t>
  </si>
  <si>
    <t>최낙건</t>
  </si>
  <si>
    <t>피그월드</t>
  </si>
  <si>
    <t>희오</t>
  </si>
  <si>
    <t>화연</t>
  </si>
  <si>
    <t>한림</t>
  </si>
  <si>
    <t>성보농장</t>
  </si>
  <si>
    <t>오민근</t>
  </si>
  <si>
    <t xml:space="preserve">  낭산면</t>
  </si>
  <si>
    <t>정윤석 농장</t>
  </si>
  <si>
    <t>희망농장</t>
  </si>
  <si>
    <t>형제농장</t>
  </si>
  <si>
    <t>세안농장2</t>
  </si>
  <si>
    <t xml:space="preserve">덕천농장 </t>
  </si>
  <si>
    <t>상록농장</t>
  </si>
  <si>
    <t>배들농장2</t>
  </si>
  <si>
    <t>덕천농장</t>
  </si>
  <si>
    <t>농업회사법인 (유)여원</t>
  </si>
  <si>
    <t>선은농장</t>
  </si>
  <si>
    <t>무럭이농장(정읍)</t>
  </si>
  <si>
    <t>삼성농장(2)</t>
  </si>
  <si>
    <t>춘원농장</t>
  </si>
  <si>
    <t>청정흑돼지농장</t>
  </si>
  <si>
    <t>백제농장</t>
  </si>
  <si>
    <t>천일농장</t>
  </si>
  <si>
    <t>으뜸농장</t>
  </si>
  <si>
    <t>영생농장</t>
  </si>
  <si>
    <t>현진농장</t>
  </si>
  <si>
    <t>아멘농장</t>
  </si>
  <si>
    <t>정우농장3</t>
  </si>
  <si>
    <t>청호농장</t>
  </si>
  <si>
    <t>유명농장</t>
  </si>
  <si>
    <t>무진장축협</t>
  </si>
  <si>
    <t>씨알농장</t>
  </si>
  <si>
    <t>가온</t>
  </si>
  <si>
    <t>유일농장</t>
  </si>
  <si>
    <t>상화농장</t>
  </si>
  <si>
    <t>천천농장</t>
  </si>
  <si>
    <t>동진목장</t>
  </si>
  <si>
    <t>가족농장</t>
  </si>
  <si>
    <t>은지농장</t>
  </si>
  <si>
    <t>성신농장</t>
  </si>
  <si>
    <t>내척농장</t>
  </si>
  <si>
    <t>인솔마을</t>
  </si>
  <si>
    <t>신림농장</t>
  </si>
  <si>
    <t>웅주농장(라승은)</t>
  </si>
  <si>
    <t>호암농장</t>
  </si>
  <si>
    <t>대성농장</t>
  </si>
  <si>
    <t>명화농장</t>
  </si>
  <si>
    <t>아침농장</t>
  </si>
  <si>
    <t>임마누엘</t>
  </si>
  <si>
    <t>전주시 덕진구 남정동 348-4</t>
  </si>
  <si>
    <t>군산시 나포면 장상리 736-3(미루매길 128)</t>
  </si>
  <si>
    <t>군산시 옥구읍 어은리 190</t>
  </si>
  <si>
    <t>군산시 서수면 관원리 266-15(원관원길 44-88)</t>
  </si>
  <si>
    <t>군산시 서수면 관원리 266-14(원관원길 44-82)</t>
  </si>
  <si>
    <t>군산시 서수면 관원리 194-2(원관원길 44-48)</t>
  </si>
  <si>
    <t>군산시 서수면 관원리 194-4(원관원길 44-56)</t>
  </si>
  <si>
    <t>군산시 서수면 관원리 266-13(원관원길 44-78)</t>
  </si>
  <si>
    <t>군산시 서수면 관원리 194-3(원관원길 44-52)</t>
  </si>
  <si>
    <t>군산시 서수면 관원리 194-10(원관원길 44-74)</t>
  </si>
  <si>
    <t>군산시 서수면 관원리 194-8(원관원길 44-68)</t>
  </si>
  <si>
    <t>군산시 서수면 관원리 194-6(원관원길 44-60)</t>
  </si>
  <si>
    <t>군산시 서수면 관원리 266-17(원관원길 44-100)</t>
  </si>
  <si>
    <t>군산시 서수면 관원리 194-9(원관원길 44-72)</t>
  </si>
  <si>
    <t>군산시 서수면 관원리 194-7(원관원길 44-64)</t>
  </si>
  <si>
    <t>익산시 낭산면 용기리 1509-58(상지원길 50)</t>
  </si>
  <si>
    <t>익산시 망성면 신작리 664(무네미1길 67)</t>
  </si>
  <si>
    <t>익산시 성당면 성당리 70-1(부곡교항길 207-32)</t>
  </si>
  <si>
    <t>익산시 성당면 대선리 606-1</t>
  </si>
  <si>
    <t>익산시 왕궁면 구덕리 711(앵금1길 11-1)</t>
  </si>
  <si>
    <t>익산시 왕궁면 구덕리 760-3(앵금1길 33-2)</t>
  </si>
  <si>
    <t>익산시 왕궁면 구덕리 1254(이탄1길 35)</t>
  </si>
  <si>
    <t>익산시 왕궁면 구덕리 77-1(우주로 117)</t>
  </si>
  <si>
    <t>익산시 왕궁면 구덕리 14-1</t>
  </si>
  <si>
    <t>익산시 함열읍 석매리 116-43(상지원1길 49-1)</t>
  </si>
  <si>
    <t>익산시 성당면 서대기길 22</t>
  </si>
  <si>
    <t>익산시 황등면 원실기길 53-18</t>
  </si>
  <si>
    <t>정읍시 덕천면 달천리 836-6(천월길 113-12)</t>
  </si>
  <si>
    <t>정읍시 덕천면 달천리 837-4(천월길 113-15)</t>
  </si>
  <si>
    <t>정읍시 덕천면 신월리 650(황토현로 739-23)</t>
  </si>
  <si>
    <t>정읍시 덕천면 달천리 826(천월길 130)</t>
  </si>
  <si>
    <t>정읍시 덕천면 달천리 826-2(천월길 120)</t>
  </si>
  <si>
    <t>정읍시 덕천면 달천리 836(천월길 131)</t>
  </si>
  <si>
    <t>정읍시 북면 마정리 1864(칠북로 474-3)</t>
  </si>
  <si>
    <t>정읍시 이평면 청량리 165-20(궁동길 241-47)</t>
  </si>
  <si>
    <t>정읍시 이평면 청량리 166-5(궁동길 241-37)</t>
  </si>
  <si>
    <t>정읍시 이평면 청량리 166(궁동길 241-31)</t>
  </si>
  <si>
    <t>정읍시 이평면 청량리 151-6(태평길 297-14)</t>
  </si>
  <si>
    <t>정읍시 이평면 청량리 165-17(궁동길 241-59)</t>
  </si>
  <si>
    <t>정읍시 칠보면 백암리 1561-25(백암길 73-33)</t>
  </si>
  <si>
    <t>정읍시 태인면 오봉리 224</t>
  </si>
  <si>
    <t>남원시 대산면 운교리 329(대사로 397-66)</t>
  </si>
  <si>
    <t>김제시 공덕면 공덕리 903-3(유강1길 )</t>
  </si>
  <si>
    <t>김제시 금구면 산동리 484(낙산로 250)</t>
  </si>
  <si>
    <t>김제시 봉남면 행촌리 165(행촌1길 38-43)</t>
  </si>
  <si>
    <t>김제시 용지면 용수리 283-4(송삼길 204-19)</t>
  </si>
  <si>
    <t>김제시 용지면 용암리 18-125(신암1길 14)</t>
  </si>
  <si>
    <t>김제시 용지면 신정리 179-10(석정로 762-61)</t>
  </si>
  <si>
    <t>김제시 용지면 신정리 2-9(금백로 949)</t>
  </si>
  <si>
    <t>김제시 용지면 용암리 20-63(신암길 56)</t>
  </si>
  <si>
    <t>김제시 황산동 120(황산5길 17-2)</t>
  </si>
  <si>
    <t>김제시 황산면 쌍감리 106-1(황산로 633)</t>
  </si>
  <si>
    <t>완주군 이서면 이문리 748-6(이문길 87-70)</t>
  </si>
  <si>
    <t>진안군 마령면 덕천리 445-17(텃골길 47)</t>
  </si>
  <si>
    <t>진안군 마령면 계서리 992-1(오동2길 35-54)</t>
  </si>
  <si>
    <t>진안군 마령면 덕천리 445-15(텃골길 53)</t>
  </si>
  <si>
    <t>진안군 마령면 덕천리 445-6(텃골길 36)</t>
  </si>
  <si>
    <t>진안군 마령면 덕천리 445-10(텃골길 48)</t>
  </si>
  <si>
    <t>진안군 마령면 덕천리 445-20(텃골길 39)</t>
  </si>
  <si>
    <t>진안군 성수면 좌포리 984(중길로 199)</t>
  </si>
  <si>
    <t>장수군 장계면 삼봉리 670-1(남산길 57-5)</t>
  </si>
  <si>
    <t>장수군 장수읍 대성리 481(비행로 927)</t>
  </si>
  <si>
    <t>장수군 천천면 봉덕리 418(검덕길 30-64)</t>
  </si>
  <si>
    <t>이응규</t>
  </si>
  <si>
    <t>양돈</t>
  </si>
  <si>
    <t>임실군 관촌면 상월리 135-6(상월2길 43)</t>
  </si>
  <si>
    <t>허동철</t>
  </si>
  <si>
    <t>임실군 덕치면 회문리 713(인덕로 1353-2)</t>
  </si>
  <si>
    <t>이일원</t>
  </si>
  <si>
    <t>임실군 덕치면 회문리 78(인덕로 1361)</t>
  </si>
  <si>
    <t>홍성우</t>
  </si>
  <si>
    <t>임실군 신덕면 삼길리 445-1(삼길1길 60)</t>
  </si>
  <si>
    <t>윤보현</t>
  </si>
  <si>
    <t>임실군 신평면 가덕리 442(가덕로 33-62)</t>
  </si>
  <si>
    <t>조준익</t>
  </si>
  <si>
    <t>임실군 오수면 봉천리 96-9(봉천1길 119-3)</t>
  </si>
  <si>
    <t>순창군 쌍치면 전암리 536-2(석동암로 187-15)</t>
  </si>
  <si>
    <t>순창군 유등면 무수리 992(유화로 86-42)</t>
  </si>
  <si>
    <t>순창군 인계면 노동리 157-6</t>
  </si>
  <si>
    <t>순창군 풍산면 금곡리 240-1</t>
  </si>
  <si>
    <t>고창군 신림면 벽송리 280-2(덕림촌길 114)</t>
  </si>
  <si>
    <t>고창군 흥덕면 사포리 30(동헌길 146-31)</t>
  </si>
  <si>
    <t>고창군 흥덕면 사포리 516-8(동헌길 146-2)</t>
  </si>
  <si>
    <t>정읍시 덕천면 태고로 378-12</t>
  </si>
  <si>
    <t>조계환</t>
  </si>
  <si>
    <t>조아농장</t>
  </si>
  <si>
    <t>정읍시 감곡면 계룡리 271-2</t>
  </si>
  <si>
    <t>비고</t>
    <phoneticPr fontId="3" type="noConversion"/>
  </si>
  <si>
    <t>최갑석</t>
  </si>
  <si>
    <t>화성농장</t>
  </si>
  <si>
    <t>돼지</t>
  </si>
  <si>
    <t>나철군</t>
  </si>
  <si>
    <t>진가농장</t>
  </si>
  <si>
    <t>윤용훈</t>
  </si>
  <si>
    <t>김종석</t>
  </si>
  <si>
    <t>정성농장</t>
  </si>
  <si>
    <t>산란계</t>
  </si>
  <si>
    <t>악취관리</t>
  </si>
  <si>
    <t>신고대상</t>
  </si>
  <si>
    <t>개별 및 단지</t>
    <phoneticPr fontId="3" type="noConversion"/>
  </si>
  <si>
    <t>민원발생</t>
    <phoneticPr fontId="3" type="noConversion"/>
  </si>
  <si>
    <t>지원 및 민원</t>
    <phoneticPr fontId="3" type="noConversion"/>
  </si>
  <si>
    <t xml:space="preserve">00년) 악취저감제 5kg
         부숙제 3kg </t>
    <phoneticPr fontId="3" type="noConversion"/>
  </si>
  <si>
    <t>악취저감제, 부숙제 지원</t>
    <phoneticPr fontId="3" type="noConversion"/>
  </si>
  <si>
    <t>시설 및 장비 지원</t>
    <phoneticPr fontId="3" type="noConversion"/>
  </si>
  <si>
    <t>00년) 액비저장조 고착슬러지 제거 2식
액비순환시스템 1식</t>
    <phoneticPr fontId="3" type="noConversion"/>
  </si>
  <si>
    <t>지도지원 컨설팅</t>
    <phoneticPr fontId="3" type="noConversion"/>
  </si>
  <si>
    <t>22년) 2회
농장 컨섩팅 거부</t>
    <phoneticPr fontId="3" type="noConversion"/>
  </si>
  <si>
    <t>악취관리지역 및
악취신고대상시설</t>
    <phoneticPr fontId="3" type="noConversion"/>
  </si>
  <si>
    <t>황동현</t>
  </si>
  <si>
    <t>전주시</t>
  </si>
  <si>
    <t xml:space="preserve">  덕진구</t>
  </si>
  <si>
    <t>김옥순</t>
  </si>
  <si>
    <t>군산시</t>
  </si>
  <si>
    <t xml:space="preserve">  나포면</t>
  </si>
  <si>
    <t>백영근</t>
  </si>
  <si>
    <t xml:space="preserve">  옥구읍</t>
  </si>
  <si>
    <t>고남영</t>
  </si>
  <si>
    <t xml:space="preserve">  서수면</t>
  </si>
  <si>
    <t>이덕규(김윤권)</t>
  </si>
  <si>
    <t>윤천</t>
  </si>
  <si>
    <t>박교기</t>
  </si>
  <si>
    <t>까치</t>
  </si>
  <si>
    <t>손종철</t>
  </si>
  <si>
    <t>이경래</t>
  </si>
  <si>
    <t>이석태</t>
  </si>
  <si>
    <t>최희오</t>
  </si>
  <si>
    <t>정완진</t>
  </si>
  <si>
    <t>이록상</t>
  </si>
  <si>
    <t>강상현</t>
  </si>
  <si>
    <t>유충열</t>
  </si>
  <si>
    <t>상지농장</t>
  </si>
  <si>
    <t>익산시</t>
  </si>
  <si>
    <t>노정희</t>
  </si>
  <si>
    <t xml:space="preserve">  함열읍</t>
  </si>
  <si>
    <t>서용석</t>
  </si>
  <si>
    <t>미소한돈</t>
  </si>
  <si>
    <t xml:space="preserve">  망성면</t>
  </si>
  <si>
    <t>정윤석</t>
  </si>
  <si>
    <t xml:space="preserve">  성당면</t>
  </si>
  <si>
    <t>이헌수</t>
  </si>
  <si>
    <t>이용상</t>
  </si>
  <si>
    <t>이용상농장</t>
  </si>
  <si>
    <t xml:space="preserve">  왕궁면</t>
  </si>
  <si>
    <t>최병오</t>
  </si>
  <si>
    <t>삼오농장</t>
  </si>
  <si>
    <t>최태양</t>
  </si>
  <si>
    <t>TY FARM</t>
  </si>
  <si>
    <t>이갑진</t>
  </si>
  <si>
    <t>신촌농장</t>
  </si>
  <si>
    <t>양석호</t>
  </si>
  <si>
    <t>마한농장</t>
  </si>
  <si>
    <t>이주언</t>
  </si>
  <si>
    <t>대성농장2</t>
  </si>
  <si>
    <t xml:space="preserve"> 성당면</t>
  </si>
  <si>
    <t>안종서</t>
  </si>
  <si>
    <t>안심농장(소)</t>
  </si>
  <si>
    <t>한우</t>
  </si>
  <si>
    <t xml:space="preserve"> 황등면</t>
  </si>
  <si>
    <t>이병관</t>
  </si>
  <si>
    <t>왕춘농장</t>
  </si>
  <si>
    <t>염소</t>
  </si>
  <si>
    <t>왕궁면</t>
  </si>
  <si>
    <t>왕춘길 25</t>
  </si>
  <si>
    <t>최장현</t>
  </si>
  <si>
    <t>현농장</t>
  </si>
  <si>
    <t>평화촌길 52</t>
  </si>
  <si>
    <t>최종석</t>
  </si>
  <si>
    <t>최종석농장</t>
  </si>
  <si>
    <t>거목길 32</t>
  </si>
  <si>
    <t>이정행</t>
  </si>
  <si>
    <t>정읍시</t>
  </si>
  <si>
    <t xml:space="preserve">  덕천면</t>
  </si>
  <si>
    <t>안대용</t>
  </si>
  <si>
    <t>김상록</t>
  </si>
  <si>
    <t>김행숙</t>
  </si>
  <si>
    <t>엄기두</t>
  </si>
  <si>
    <t>이선은</t>
  </si>
  <si>
    <t>손주영</t>
  </si>
  <si>
    <t xml:space="preserve">  북면 </t>
  </si>
  <si>
    <t>양동조(강명화)</t>
  </si>
  <si>
    <t xml:space="preserve">  이평면</t>
  </si>
  <si>
    <t>양지웅(황운지)</t>
  </si>
  <si>
    <t>평화농장2(연일)</t>
  </si>
  <si>
    <t>송신근</t>
  </si>
  <si>
    <t>정한숙</t>
  </si>
  <si>
    <t>김영규</t>
  </si>
  <si>
    <t>임종남</t>
  </si>
  <si>
    <t>종남농장</t>
  </si>
  <si>
    <t xml:space="preserve">  칠보면</t>
  </si>
  <si>
    <t xml:space="preserve">장철식 → 박형민 </t>
  </si>
  <si>
    <t>농업회사법인(유)영인(진흥) → 스무드림</t>
  </si>
  <si>
    <t xml:space="preserve">  태인면</t>
  </si>
  <si>
    <t>류수연</t>
  </si>
  <si>
    <t>해나농장</t>
  </si>
  <si>
    <t>덕천면</t>
  </si>
  <si>
    <t>감곡면</t>
  </si>
  <si>
    <t>황영숙</t>
  </si>
  <si>
    <t>남원시</t>
  </si>
  <si>
    <t xml:space="preserve">  대산면</t>
  </si>
  <si>
    <t>김승원</t>
  </si>
  <si>
    <t>김제시</t>
  </si>
  <si>
    <t xml:space="preserve">  공덕면</t>
  </si>
  <si>
    <t>최한빈</t>
  </si>
  <si>
    <t xml:space="preserve">  금구면</t>
  </si>
  <si>
    <t>이선영</t>
  </si>
  <si>
    <t xml:space="preserve">  봉남면</t>
  </si>
  <si>
    <t>김락기</t>
  </si>
  <si>
    <t>성원농장</t>
  </si>
  <si>
    <t>김제시 상동동 41-25(콩쥐팥쥐로 291)</t>
  </si>
  <si>
    <t>조인곤</t>
  </si>
  <si>
    <t xml:space="preserve">  용지면</t>
  </si>
  <si>
    <t>최상태</t>
  </si>
  <si>
    <t>진정우</t>
  </si>
  <si>
    <t>정우농장2</t>
  </si>
  <si>
    <t>김민태</t>
  </si>
  <si>
    <t>차용운</t>
  </si>
  <si>
    <t>김제시 용지면 신정리 2-44(금백로 935)</t>
  </si>
  <si>
    <t>농업회사법인
팜스원주식회사</t>
  </si>
  <si>
    <t>농업회사법인
팜스원(주)</t>
  </si>
  <si>
    <t>김제시 용지면 용수리 563-7(용수5길 74-10)</t>
  </si>
  <si>
    <t>박양기</t>
  </si>
  <si>
    <t>열린농장</t>
  </si>
  <si>
    <t>김제시 용지면 용암리 20-55(석정로 762-44)</t>
  </si>
  <si>
    <t>김제시 용지면 용암리 18-68,18-105(신암길 87)</t>
  </si>
  <si>
    <t>이희숙</t>
  </si>
  <si>
    <t>용암농장</t>
  </si>
  <si>
    <t>김제시 용지면 용암리 20-128(신암1길 129)</t>
  </si>
  <si>
    <t>김세인</t>
  </si>
  <si>
    <t>박기태</t>
  </si>
  <si>
    <t>장형기</t>
  </si>
  <si>
    <t>한솔농장</t>
  </si>
  <si>
    <t xml:space="preserve">  황산면</t>
  </si>
  <si>
    <t>검산동</t>
  </si>
  <si>
    <t>김제시 순동 213-184(순백로 152)</t>
  </si>
  <si>
    <t>교월동</t>
  </si>
  <si>
    <t>김제시 장화동 606-1(화초로 376)</t>
  </si>
  <si>
    <t>글로리아농장</t>
  </si>
  <si>
    <t>김제시 입석동 378-1(입석6길 38)</t>
  </si>
  <si>
    <t>김제시 입석동 319-4(벽골제로 767-17)</t>
  </si>
  <si>
    <t>강성주</t>
  </si>
  <si>
    <t>모고지농장</t>
  </si>
  <si>
    <t>완주군</t>
  </si>
  <si>
    <t xml:space="preserve">  이서면</t>
  </si>
  <si>
    <t>돈드림</t>
  </si>
  <si>
    <t>고산면</t>
  </si>
  <si>
    <t>고산면 제비실길 3-57</t>
  </si>
  <si>
    <t>송제근</t>
  </si>
  <si>
    <t>진안군</t>
  </si>
  <si>
    <t xml:space="preserve">  마령면</t>
  </si>
  <si>
    <t>구경본</t>
  </si>
  <si>
    <t>푸른농장</t>
  </si>
  <si>
    <t>이종관</t>
  </si>
  <si>
    <t>도영철</t>
  </si>
  <si>
    <t>텃골농장(1,2)</t>
  </si>
  <si>
    <t>김학배</t>
  </si>
  <si>
    <t>문명숙</t>
  </si>
  <si>
    <t>태산농장1,2</t>
  </si>
  <si>
    <t>유일경</t>
  </si>
  <si>
    <t xml:space="preserve">  성수면</t>
  </si>
  <si>
    <t>이정연</t>
  </si>
  <si>
    <t>장수군</t>
  </si>
  <si>
    <t xml:space="preserve">  장계면</t>
  </si>
  <si>
    <t>이종완</t>
  </si>
  <si>
    <t>종완농장</t>
  </si>
  <si>
    <t xml:space="preserve">  장수읍</t>
  </si>
  <si>
    <t>백준우</t>
  </si>
  <si>
    <t xml:space="preserve">  천천면</t>
  </si>
  <si>
    <t>임실군</t>
  </si>
  <si>
    <t xml:space="preserve">  관촌면</t>
  </si>
  <si>
    <t xml:space="preserve">  덕치면</t>
  </si>
  <si>
    <t xml:space="preserve">  신덕면</t>
  </si>
  <si>
    <t xml:space="preserve">  신평면</t>
  </si>
  <si>
    <t xml:space="preserve">  오수면</t>
  </si>
  <si>
    <t>김다운</t>
  </si>
  <si>
    <t>순창군</t>
  </si>
  <si>
    <t xml:space="preserve">  쌍치면</t>
  </si>
  <si>
    <t>이윤택</t>
  </si>
  <si>
    <t xml:space="preserve">  유등면</t>
  </si>
  <si>
    <t>정영수</t>
  </si>
  <si>
    <t>하이팜</t>
  </si>
  <si>
    <t>인계면</t>
  </si>
  <si>
    <t>박성진</t>
  </si>
  <si>
    <t>한내농장</t>
  </si>
  <si>
    <t>풍산면</t>
  </si>
  <si>
    <t>황혜숙</t>
  </si>
  <si>
    <t>태림농장</t>
  </si>
  <si>
    <t>유등면</t>
  </si>
  <si>
    <t>순창군 유등면 유등로 587-54</t>
  </si>
  <si>
    <t>이도영</t>
  </si>
  <si>
    <t>유정농장</t>
  </si>
  <si>
    <t xml:space="preserve">풍산면 </t>
  </si>
  <si>
    <t>순창군 풍산면 유정길 62</t>
  </si>
  <si>
    <t>이준팔</t>
  </si>
  <si>
    <t>고창군</t>
  </si>
  <si>
    <t xml:space="preserve">  신림면</t>
  </si>
  <si>
    <t>김귀희</t>
  </si>
  <si>
    <t xml:space="preserve">  흥덕면</t>
  </si>
  <si>
    <t>백영순</t>
  </si>
  <si>
    <t>농업회사법인 유한회사 태흥축산(이석주)</t>
  </si>
  <si>
    <t>농업회사법인 유한회사 태흥축산</t>
  </si>
  <si>
    <t>성송면</t>
  </si>
  <si>
    <t>학천로 657</t>
  </si>
  <si>
    <t>악취관리지역</t>
    <phoneticPr fontId="3" type="noConversion"/>
  </si>
  <si>
    <t>악취신고대상시설</t>
    <phoneticPr fontId="3" type="noConversion"/>
  </si>
  <si>
    <t>26년 악취저감을 위한 지원계획</t>
    <phoneticPr fontId="3" type="noConversion"/>
  </si>
  <si>
    <t>단지</t>
    <phoneticPr fontId="4" type="noConversion"/>
  </si>
  <si>
    <t>연락처</t>
    <phoneticPr fontId="4" type="noConversion"/>
  </si>
  <si>
    <t>깨끗한 축산농장 지정여부</t>
    <phoneticPr fontId="4" type="noConversion"/>
  </si>
  <si>
    <t>매입대상 해당</t>
    <phoneticPr fontId="4" type="noConversion"/>
  </si>
  <si>
    <t>폐업 여부</t>
    <phoneticPr fontId="4" type="noConversion"/>
  </si>
  <si>
    <t>해제신청</t>
    <phoneticPr fontId="4" type="noConversion"/>
  </si>
  <si>
    <t>해제신청 사유</t>
    <phoneticPr fontId="4" type="noConversion"/>
  </si>
  <si>
    <t>지정 잔류 사유</t>
    <phoneticPr fontId="4" type="noConversion"/>
  </si>
  <si>
    <t>비고</t>
    <phoneticPr fontId="4" type="noConversion"/>
  </si>
  <si>
    <t>깨끗한 축산농장</t>
    <phoneticPr fontId="4" type="noConversion"/>
  </si>
  <si>
    <t>매입대상</t>
    <phoneticPr fontId="4" type="noConversion"/>
  </si>
  <si>
    <t>폐업</t>
    <phoneticPr fontId="4" type="noConversion"/>
  </si>
  <si>
    <t>해제</t>
    <phoneticPr fontId="4" type="noConversion"/>
  </si>
  <si>
    <t>민원 해결 등</t>
    <phoneticPr fontId="4" type="noConversion"/>
  </si>
  <si>
    <t>상습민원, 단지, 정착촌 등</t>
    <phoneticPr fontId="4" type="noConversion"/>
  </si>
  <si>
    <t>구분</t>
    <phoneticPr fontId="3" type="noConversion"/>
  </si>
  <si>
    <t>지정신청</t>
    <phoneticPr fontId="4" type="noConversion"/>
  </si>
  <si>
    <t>지정신청 사유</t>
    <phoneticPr fontId="4" type="noConversion"/>
  </si>
  <si>
    <t>ㅇㅇㅇ</t>
    <phoneticPr fontId="3" type="noConversion"/>
  </si>
  <si>
    <t>ㅇㅇ</t>
    <phoneticPr fontId="3" type="noConversion"/>
  </si>
  <si>
    <t>돼지/소/산란계</t>
    <phoneticPr fontId="3" type="noConversion"/>
  </si>
  <si>
    <t>정착촌/단지/개별농가</t>
    <phoneticPr fontId="3" type="noConversion"/>
  </si>
  <si>
    <t>ㅇㅇ시</t>
    <phoneticPr fontId="3" type="noConversion"/>
  </si>
  <si>
    <t>ㅇㅇ면</t>
    <phoneticPr fontId="3" type="noConversion"/>
  </si>
  <si>
    <t>ㅇㅇ로 123</t>
    <phoneticPr fontId="3" type="noConversion"/>
  </si>
  <si>
    <t>O/X</t>
    <phoneticPr fontId="3" type="noConversion"/>
  </si>
  <si>
    <t>개별 및 단지</t>
  </si>
  <si>
    <t>악취관리지역 및
악취신고대상시설</t>
  </si>
  <si>
    <t>용지</t>
    <phoneticPr fontId="3" type="noConversion"/>
  </si>
  <si>
    <t>악취관리지역</t>
    <phoneticPr fontId="3" type="noConversion"/>
  </si>
  <si>
    <t xml:space="preserve"> - 25년 : 슬러지 인력제거 1회</t>
    <phoneticPr fontId="3" type="noConversion"/>
  </si>
  <si>
    <t xml:space="preserve"> - 25년 : 1회</t>
    <phoneticPr fontId="3" type="noConversion"/>
  </si>
  <si>
    <t>해당없음</t>
    <phoneticPr fontId="3" type="noConversion"/>
  </si>
  <si>
    <t>수요 없음</t>
    <phoneticPr fontId="3" type="noConversion"/>
  </si>
  <si>
    <t xml:space="preserve"> - 23년 : 악취저감제 20kg 20통</t>
    <phoneticPr fontId="3" type="noConversion"/>
  </si>
  <si>
    <t xml:space="preserve"> - 24년 : 악취저감제 20kg 20통
 - 25년 : 악취저감제 20kg 20통</t>
    <phoneticPr fontId="3" type="noConversion"/>
  </si>
  <si>
    <t xml:space="preserve"> - 23년 : 악취저감제 20kg 20통
 - 25년 : 악취저감제 20kg 20통</t>
    <phoneticPr fontId="3" type="noConversion"/>
  </si>
  <si>
    <t xml:space="preserve"> - 25년 : 액비순환시설 1식</t>
    <phoneticPr fontId="3" type="noConversion"/>
  </si>
  <si>
    <t xml:space="preserve"> - 23년 : 안개분무시설 1식
 - 25년 : 슬러지 용해설비 1식</t>
    <phoneticPr fontId="3" type="noConversion"/>
  </si>
  <si>
    <t>신풍동</t>
    <phoneticPr fontId="3" type="noConversion"/>
  </si>
  <si>
    <t>검산동</t>
    <phoneticPr fontId="3" type="noConversion"/>
  </si>
  <si>
    <t xml:space="preserve"> - 25년 : 슬러지 제거약품 20kg 31통</t>
    <phoneticPr fontId="3" type="noConversion"/>
  </si>
  <si>
    <t xml:space="preserve"> - 23년 : 부숙제 20kg 31포
 - 25년 : 악취저감제 20kg 20통, 슬러지 용해약품 20kg 122통</t>
    <phoneticPr fontId="3" type="noConversion"/>
  </si>
  <si>
    <t xml:space="preserve"> - 24년 : 악취저감제 20kg 20통, 슬러지 제거약품 20kg 31통
 - 25년 : 악취저감제 20kg 20통, 슬러지 용해약품 20kg 122통</t>
    <phoneticPr fontId="3" type="noConversion"/>
  </si>
  <si>
    <t>돈사 분뇨 처리 지원사업</t>
    <phoneticPr fontId="3" type="noConversion"/>
  </si>
  <si>
    <t xml:space="preserve"> - 23년 : 슬러지 용해설비 1식</t>
    <phoneticPr fontId="3" type="noConversion"/>
  </si>
  <si>
    <t xml:space="preserve"> - 25년 : 고착슬러지 제거 장비 1식</t>
    <phoneticPr fontId="3" type="noConversion"/>
  </si>
  <si>
    <t xml:space="preserve"> - 24년 : 고착슬러지 제거 장비 1식
 - 25년 : 슬러지 용해설비 1식</t>
    <phoneticPr fontId="3" type="noConversion"/>
  </si>
  <si>
    <t xml:space="preserve"> - 23년 : 1회
 - 25년 : 1회</t>
    <phoneticPr fontId="3" type="noConversion"/>
  </si>
  <si>
    <t xml:space="preserve"> - 23년 : 악취저감제 20kg 20통, 슬러지 용해약품 20kg 122통
 - 25년 : 악취저감제 20kg 20통</t>
    <phoneticPr fontId="3" type="noConversion"/>
  </si>
  <si>
    <t xml:space="preserve"> - 24년 : 슬러지 제거약품 20kg 31통</t>
    <phoneticPr fontId="3" type="noConversion"/>
  </si>
  <si>
    <t xml:space="preserve"> - 24년 : 1회
 - 25년 : 1회</t>
    <phoneticPr fontId="3" type="noConversion"/>
  </si>
  <si>
    <t xml:space="preserve"> - 24년 : 슬러지 용해설비 1식</t>
    <phoneticPr fontId="3" type="noConversion"/>
  </si>
  <si>
    <t xml:space="preserve"> - 24년 : 슬러지 용해약품 20kg 122통
 - 25년 : 슬러지 용해약품 20kg 122통</t>
    <phoneticPr fontId="3" type="noConversion"/>
  </si>
  <si>
    <t xml:space="preserve"> - 23년 3회</t>
    <phoneticPr fontId="3" type="noConversion"/>
  </si>
  <si>
    <t xml:space="preserve"> - 24년 1회</t>
    <phoneticPr fontId="3" type="noConversion"/>
  </si>
  <si>
    <t xml:space="preserve"> - 23년 1회
 - 24년 1회</t>
    <phoneticPr fontId="3" type="noConversion"/>
  </si>
  <si>
    <t xml:space="preserve"> - 24년 3회</t>
    <phoneticPr fontId="3" type="noConversion"/>
  </si>
  <si>
    <t xml:space="preserve"> - 24년 1회
 - 25년 1회</t>
    <phoneticPr fontId="3" type="noConversion"/>
  </si>
  <si>
    <t xml:space="preserve"> - 25년 2회</t>
    <phoneticPr fontId="3" type="noConversion"/>
  </si>
  <si>
    <t xml:space="preserve"> - 23년 2회
 - 25년 1회</t>
    <phoneticPr fontId="3" type="noConversion"/>
  </si>
  <si>
    <t xml:space="preserve"> - 23년 11회
 - 24년 7회
 - 25년 6회</t>
    <phoneticPr fontId="3" type="noConversion"/>
  </si>
  <si>
    <t xml:space="preserve"> - 24년 9회
 - 25년 6회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</si>
</sst>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8"/>
      <color rgb="FF00B0F0"/>
      <name val="맑은 고딕"/>
      <family val="3"/>
      <charset val="129"/>
      <scheme val="minor"/>
    </font>
    <font>
      <sz val="8"/>
      <color theme="1"/>
      <name val="맑은 고딕"/>
      <family val="2"/>
      <scheme val="minor"/>
    </font>
    <font>
      <b/>
      <sz val="20"/>
      <color theme="1"/>
      <name val="맑은 고딕"/>
      <family val="3"/>
      <charset val="129"/>
      <scheme val="minor"/>
    </font>
    <font>
      <b/>
      <sz val="9"/>
      <color indexed="10"/>
      <name val="맑은 고딕"/>
      <family val="3"/>
      <charset val="129"/>
    </font>
    <font>
      <i/>
      <sz val="8"/>
      <color theme="4" tint="0.59999389629810485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i/>
      <sz val="8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</font>
    <font>
      <b/>
      <sz val="6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b/>
      <u val="double"/>
      <sz val="10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3">
    <xf numFmtId="0" fontId="0" fillId="0" borderId="0" xfId="0"/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shrinkToFit="1"/>
    </xf>
    <xf numFmtId="41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41" fontId="3" fillId="0" borderId="1" xfId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center" vertical="center" wrapText="1"/>
    </xf>
    <xf numFmtId="41" fontId="6" fillId="0" borderId="1" xfId="7" applyFont="1" applyFill="1" applyBorder="1" applyAlignment="1">
      <alignment horizontal="center" vertical="center" shrinkToFit="1"/>
    </xf>
    <xf numFmtId="41" fontId="6" fillId="0" borderId="1" xfId="10" applyFont="1" applyFill="1" applyBorder="1" applyAlignment="1">
      <alignment horizontal="center" vertical="center" shrinkToFit="1"/>
    </xf>
    <xf numFmtId="41" fontId="6" fillId="0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41" fontId="5" fillId="2" borderId="1" xfId="1" applyFont="1" applyFill="1" applyBorder="1" applyAlignment="1">
      <alignment horizontal="center" vertical="center" wrapText="1"/>
    </xf>
    <xf numFmtId="41" fontId="5" fillId="2" borderId="1" xfId="1" quotePrefix="1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>
      <alignment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0" xfId="2" applyFont="1">
      <alignment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41" fontId="5" fillId="0" borderId="4" xfId="1" applyFont="1" applyFill="1" applyBorder="1" applyAlignment="1">
      <alignment horizontal="center" vertical="center" wrapText="1"/>
    </xf>
    <xf numFmtId="41" fontId="5" fillId="5" borderId="4" xfId="1" applyFont="1" applyFill="1" applyBorder="1" applyAlignment="1">
      <alignment horizontal="center" vertical="center" wrapText="1"/>
    </xf>
    <xf numFmtId="41" fontId="5" fillId="0" borderId="5" xfId="1" applyFont="1" applyFill="1" applyBorder="1" applyAlignment="1">
      <alignment horizontal="center" vertical="center" wrapText="1"/>
    </xf>
    <xf numFmtId="41" fontId="5" fillId="0" borderId="6" xfId="1" applyFont="1" applyFill="1" applyBorder="1" applyAlignment="1">
      <alignment horizontal="left" vertical="center" wrapText="1"/>
    </xf>
    <xf numFmtId="41" fontId="5" fillId="0" borderId="7" xfId="1" applyFont="1" applyFill="1" applyBorder="1" applyAlignment="1">
      <alignment horizontal="left" vertical="center" wrapText="1"/>
    </xf>
    <xf numFmtId="41" fontId="5" fillId="3" borderId="7" xfId="1" applyFont="1" applyFill="1" applyBorder="1" applyAlignment="1">
      <alignment horizontal="left" vertical="center" wrapText="1"/>
    </xf>
    <xf numFmtId="41" fontId="5" fillId="0" borderId="8" xfId="1" applyFont="1" applyFill="1" applyBorder="1" applyAlignment="1">
      <alignment horizontal="center" vertical="center" wrapText="1"/>
    </xf>
    <xf numFmtId="41" fontId="5" fillId="0" borderId="8" xfId="1" applyFont="1" applyFill="1" applyBorder="1" applyAlignment="1">
      <alignment horizontal="left" vertical="center" wrapText="1"/>
    </xf>
    <xf numFmtId="41" fontId="18" fillId="5" borderId="8" xfId="1" applyFont="1" applyFill="1" applyBorder="1" applyAlignment="1">
      <alignment horizontal="center" vertical="center" wrapText="1"/>
    </xf>
    <xf numFmtId="41" fontId="5" fillId="0" borderId="9" xfId="1" applyFont="1" applyFill="1" applyBorder="1" applyAlignment="1">
      <alignment horizontal="left" vertical="center" wrapText="1"/>
    </xf>
    <xf numFmtId="41" fontId="2" fillId="0" borderId="0" xfId="1" applyFont="1" applyFill="1" applyAlignment="1">
      <alignment horizontal="left" vertical="center"/>
    </xf>
    <xf numFmtId="0" fontId="6" fillId="0" borderId="10" xfId="2" applyFont="1" applyBorder="1" applyAlignment="1">
      <alignment horizontal="center" vertical="center" wrapText="1"/>
    </xf>
    <xf numFmtId="41" fontId="8" fillId="5" borderId="12" xfId="1" applyFont="1" applyFill="1" applyBorder="1" applyAlignment="1">
      <alignment horizontal="right" vertical="center" wrapText="1"/>
    </xf>
    <xf numFmtId="0" fontId="19" fillId="0" borderId="0" xfId="2" applyFont="1">
      <alignment vertical="center"/>
    </xf>
    <xf numFmtId="0" fontId="6" fillId="0" borderId="14" xfId="2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41" fontId="6" fillId="0" borderId="15" xfId="1" applyFont="1" applyFill="1" applyBorder="1" applyAlignment="1">
      <alignment horizontal="right" vertical="center" wrapText="1"/>
    </xf>
    <xf numFmtId="41" fontId="6" fillId="5" borderId="15" xfId="1" applyFont="1" applyFill="1" applyBorder="1" applyAlignment="1">
      <alignment horizontal="right" vertical="center" wrapText="1"/>
    </xf>
    <xf numFmtId="41" fontId="6" fillId="0" borderId="16" xfId="1" applyFont="1" applyFill="1" applyBorder="1" applyAlignment="1">
      <alignment horizontal="center" vertical="center" wrapText="1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41" fontId="6" fillId="0" borderId="0" xfId="1" applyFont="1" applyFill="1">
      <alignment vertical="center"/>
    </xf>
    <xf numFmtId="0" fontId="19" fillId="0" borderId="0" xfId="2" applyFont="1" applyAlignment="1">
      <alignment horizontal="center" vertical="center"/>
    </xf>
    <xf numFmtId="41" fontId="6" fillId="0" borderId="0" xfId="1" applyFont="1">
      <alignment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41" fontId="7" fillId="0" borderId="0" xfId="1" applyFont="1">
      <alignment vertical="center"/>
    </xf>
    <xf numFmtId="0" fontId="8" fillId="0" borderId="11" xfId="2" applyFont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0" borderId="11" xfId="2" applyFont="1" applyBorder="1" applyAlignment="1">
      <alignment vertical="center" wrapText="1"/>
    </xf>
    <xf numFmtId="0" fontId="8" fillId="0" borderId="12" xfId="2" applyFont="1" applyBorder="1" applyAlignment="1">
      <alignment horizontal="center" vertical="center" wrapText="1"/>
    </xf>
    <xf numFmtId="41" fontId="8" fillId="0" borderId="12" xfId="1" applyFont="1" applyFill="1" applyBorder="1" applyAlignment="1">
      <alignment horizontal="right" vertical="center" wrapText="1"/>
    </xf>
    <xf numFmtId="41" fontId="8" fillId="5" borderId="12" xfId="1" applyFont="1" applyFill="1" applyBorder="1" applyAlignment="1">
      <alignment horizontal="center" vertical="center" wrapText="1"/>
    </xf>
    <xf numFmtId="41" fontId="8" fillId="0" borderId="13" xfId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center" vertical="center" wrapText="1"/>
    </xf>
    <xf numFmtId="41" fontId="5" fillId="4" borderId="1" xfId="1" applyFont="1" applyFill="1" applyBorder="1" applyAlignment="1">
      <alignment horizontal="center" vertical="center" wrapText="1"/>
    </xf>
    <xf numFmtId="41" fontId="5" fillId="5" borderId="1" xfId="1" applyFont="1" applyFill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left" vertical="center" wrapText="1"/>
    </xf>
    <xf numFmtId="41" fontId="18" fillId="4" borderId="1" xfId="1" applyFont="1" applyFill="1" applyBorder="1" applyAlignment="1">
      <alignment horizontal="center" vertical="center" wrapText="1"/>
    </xf>
    <xf numFmtId="41" fontId="18" fillId="5" borderId="1" xfId="1" applyFont="1" applyFill="1" applyBorder="1" applyAlignment="1">
      <alignment horizontal="center" vertical="center" wrapText="1"/>
    </xf>
    <xf numFmtId="41" fontId="6" fillId="4" borderId="1" xfId="1" applyFont="1" applyFill="1" applyBorder="1" applyAlignment="1">
      <alignment horizontal="right" vertical="center" wrapText="1"/>
    </xf>
    <xf numFmtId="41" fontId="6" fillId="5" borderId="1" xfId="1" applyFont="1" applyFill="1" applyBorder="1" applyAlignment="1">
      <alignment horizontal="right" vertical="center" wrapText="1"/>
    </xf>
    <xf numFmtId="41" fontId="8" fillId="5" borderId="1" xfId="1" applyFont="1" applyFill="1" applyBorder="1" applyAlignment="1">
      <alignment horizontal="right" vertical="center" wrapText="1"/>
    </xf>
    <xf numFmtId="0" fontId="15" fillId="0" borderId="0" xfId="2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</cellXfs>
  <cellStyles count="11">
    <cellStyle name="쉼표 [0]" xfId="1" builtinId="6"/>
    <cellStyle name="쉼표 [0] 2" xfId="4" xr:uid="{00000000-0005-0000-0000-000001000000}"/>
    <cellStyle name="쉼표 [0] 2 2" xfId="6" xr:uid="{00000000-0005-0000-0000-000001000000}"/>
    <cellStyle name="쉼표 [0] 2 2 2" xfId="10" xr:uid="{452E92C4-8DE4-40DA-9CB3-9D850EB1A2EC}"/>
    <cellStyle name="쉼표 [0] 2 3" xfId="8" xr:uid="{4FA8C029-2A39-4CE9-A77F-9B674AFCE4FD}"/>
    <cellStyle name="쉼표 [0] 3" xfId="5" xr:uid="{00000000-0005-0000-0000-000032000000}"/>
    <cellStyle name="쉼표 [0] 3 2" xfId="9" xr:uid="{ED93F56F-7F94-4AF8-B908-F111A206BADB}"/>
    <cellStyle name="쉼표 [0] 4" xfId="7" xr:uid="{B3903E33-8D4C-489F-A7E4-D057580A51E5}"/>
    <cellStyle name="표준" xfId="0" builtinId="0"/>
    <cellStyle name="표준 190" xfId="3" xr:uid="{00000000-0005-0000-0000-000003000000}"/>
    <cellStyle name="표준 2" xfId="2" xr:uid="{00000000-0005-0000-0000-00000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152400</xdr:rowOff>
    </xdr:from>
    <xdr:to>
      <xdr:col>6</xdr:col>
      <xdr:colOff>2333625</xdr:colOff>
      <xdr:row>2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80D33E9-6F94-41ED-BC49-D35DBCE18AB6}"/>
            </a:ext>
          </a:extLst>
        </xdr:cNvPr>
        <xdr:cNvSpPr txBox="1"/>
      </xdr:nvSpPr>
      <xdr:spPr>
        <a:xfrm>
          <a:off x="390525" y="152400"/>
          <a:ext cx="650557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000">
              <a:latin typeface="HY헤드라인M" panose="02030600000101010101" pitchFamily="18" charset="-127"/>
              <a:ea typeface="HY헤드라인M" panose="02030600000101010101" pitchFamily="18" charset="-127"/>
            </a:rPr>
            <a:t>축산냄새 중점농장 지정내역 </a:t>
          </a:r>
          <a:r>
            <a:rPr lang="en-US" altLang="ko-KR" sz="2000">
              <a:latin typeface="HY헤드라인M" panose="02030600000101010101" pitchFamily="18" charset="-127"/>
              <a:ea typeface="HY헤드라인M" panose="02030600000101010101" pitchFamily="18" charset="-127"/>
            </a:rPr>
            <a:t>(95</a:t>
          </a:r>
          <a:r>
            <a:rPr lang="ko-KR" altLang="en-US" sz="2000">
              <a:latin typeface="HY헤드라인M" panose="02030600000101010101" pitchFamily="18" charset="-127"/>
              <a:ea typeface="HY헤드라인M" panose="02030600000101010101" pitchFamily="18" charset="-127"/>
            </a:rPr>
            <a:t>호</a:t>
          </a:r>
          <a:r>
            <a:rPr lang="en-US" altLang="ko-KR" sz="2000"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  <a:endParaRPr lang="ko-KR" altLang="en-US" sz="2000"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131884</xdr:colOff>
      <xdr:row>0</xdr:row>
      <xdr:rowOff>80596</xdr:rowOff>
    </xdr:from>
    <xdr:to>
      <xdr:col>8</xdr:col>
      <xdr:colOff>277690</xdr:colOff>
      <xdr:row>1</xdr:row>
      <xdr:rowOff>124558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799956-40C6-44B9-9F08-CD2773E505EC}"/>
            </a:ext>
          </a:extLst>
        </xdr:cNvPr>
        <xdr:cNvSpPr txBox="1"/>
      </xdr:nvSpPr>
      <xdr:spPr>
        <a:xfrm>
          <a:off x="131884" y="80596"/>
          <a:ext cx="650557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000">
              <a:latin typeface="HY헤드라인M" panose="02030600000101010101" pitchFamily="18" charset="-127"/>
              <a:ea typeface="HY헤드라인M" panose="02030600000101010101" pitchFamily="18" charset="-127"/>
            </a:rPr>
            <a:t>축산냄새 중점농장 해제신청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1171575</xdr:colOff>
      <xdr:row>1</xdr:row>
      <xdr:rowOff>43962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96C8718-364D-4038-8C90-7D8208B7E0F2}"/>
            </a:ext>
          </a:extLst>
        </xdr:cNvPr>
        <xdr:cNvSpPr txBox="1"/>
      </xdr:nvSpPr>
      <xdr:spPr>
        <a:xfrm>
          <a:off x="0" y="0"/>
          <a:ext cx="650557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000">
              <a:latin typeface="HY헤드라인M" panose="02030600000101010101" pitchFamily="18" charset="-127"/>
              <a:ea typeface="HY헤드라인M" panose="02030600000101010101" pitchFamily="18" charset="-127"/>
            </a:rPr>
            <a:t>축산냄새 중점농장 신규신청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CC528-D60D-4ACF-898E-E18011B66562}">
  <sheetPr filterMode="1">
    <tabColor rgb="FFFFC000"/>
  </sheetPr>
  <dimension ref="A2:P99"/>
  <sheetViews>
    <sheetView tabSelected="1" zoomScaleNormal="100" workbookViewId="0">
      <selection activeCell="K65" sqref="K65"/>
    </sheetView>
  </sheetViews>
  <sheetFormatPr defaultRowHeight="16.5" x14ac:dyDescent="0.3"/>
  <cols>
    <col min="1" max="1" width="5.375" style="13" customWidth="1"/>
    <col min="2" max="2" width="16.875" style="13" customWidth="1"/>
    <col min="3" max="3" width="18.25" style="13" customWidth="1"/>
    <col min="4" max="4" width="6.375" style="13" customWidth="1"/>
    <col min="5" max="6" width="6.5" style="13" customWidth="1"/>
    <col min="7" max="7" width="31.875" style="14" customWidth="1"/>
    <col min="9" max="9" width="9.75" style="13" customWidth="1"/>
    <col min="10" max="10" width="17.625" style="13" customWidth="1"/>
    <col min="11" max="11" width="43" style="13" bestFit="1" customWidth="1"/>
    <col min="12" max="12" width="27.625" style="13" bestFit="1" customWidth="1"/>
    <col min="13" max="13" width="18.5" style="13" customWidth="1"/>
    <col min="14" max="15" width="17.125" style="13" customWidth="1"/>
    <col min="16" max="16" width="9" style="13"/>
  </cols>
  <sheetData>
    <row r="2" spans="1:16" s="91" customFormat="1" ht="31.5" x14ac:dyDescent="0.3">
      <c r="A2" s="89"/>
      <c r="B2" s="89"/>
      <c r="C2" s="89"/>
      <c r="D2" s="89"/>
      <c r="E2" s="89"/>
      <c r="F2" s="89"/>
      <c r="G2" s="89"/>
      <c r="H2" s="89"/>
      <c r="I2" s="89"/>
      <c r="J2" s="89"/>
      <c r="K2" s="90"/>
      <c r="L2" s="90"/>
      <c r="M2" s="90"/>
      <c r="N2" s="90"/>
      <c r="O2" s="90"/>
      <c r="P2" s="90"/>
    </row>
    <row r="3" spans="1:16" x14ac:dyDescent="0.3">
      <c r="L3" s="13" t="s">
        <v>166</v>
      </c>
    </row>
    <row r="4" spans="1:16" ht="21" customHeight="1" x14ac:dyDescent="0.3">
      <c r="A4" s="22" t="s">
        <v>0</v>
      </c>
      <c r="B4" s="22" t="s">
        <v>1</v>
      </c>
      <c r="C4" s="22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3" t="s">
        <v>7</v>
      </c>
      <c r="I4" s="23" t="s">
        <v>164</v>
      </c>
      <c r="J4" s="23" t="s">
        <v>173</v>
      </c>
      <c r="K4" s="23" t="s">
        <v>168</v>
      </c>
      <c r="L4" s="23" t="s">
        <v>169</v>
      </c>
      <c r="M4" s="23" t="s">
        <v>171</v>
      </c>
      <c r="N4" s="23" t="s">
        <v>165</v>
      </c>
      <c r="O4" s="24" t="s">
        <v>370</v>
      </c>
      <c r="P4" s="23" t="s">
        <v>152</v>
      </c>
    </row>
    <row r="5" spans="1:16" ht="21" hidden="1" customHeight="1" x14ac:dyDescent="0.3">
      <c r="A5" s="1">
        <v>1</v>
      </c>
      <c r="B5" s="1" t="s">
        <v>174</v>
      </c>
      <c r="C5" s="1" t="s">
        <v>8</v>
      </c>
      <c r="D5" s="1" t="s">
        <v>129</v>
      </c>
      <c r="E5" s="1" t="s">
        <v>175</v>
      </c>
      <c r="F5" s="1" t="s">
        <v>176</v>
      </c>
      <c r="G5" s="2" t="s">
        <v>65</v>
      </c>
      <c r="H5" s="7">
        <v>3500</v>
      </c>
      <c r="I5" s="25"/>
      <c r="J5" s="27" t="s">
        <v>368</v>
      </c>
      <c r="K5" s="27" t="s">
        <v>167</v>
      </c>
      <c r="L5" s="27" t="s">
        <v>170</v>
      </c>
      <c r="M5" s="27" t="s">
        <v>172</v>
      </c>
      <c r="N5" s="15"/>
      <c r="O5" s="15"/>
      <c r="P5" s="15"/>
    </row>
    <row r="6" spans="1:16" ht="21" hidden="1" customHeight="1" x14ac:dyDescent="0.3">
      <c r="A6" s="1">
        <v>2</v>
      </c>
      <c r="B6" s="1" t="s">
        <v>177</v>
      </c>
      <c r="C6" s="1" t="s">
        <v>9</v>
      </c>
      <c r="D6" s="1" t="s">
        <v>129</v>
      </c>
      <c r="E6" s="1" t="s">
        <v>178</v>
      </c>
      <c r="F6" s="1" t="s">
        <v>179</v>
      </c>
      <c r="G6" s="2" t="s">
        <v>66</v>
      </c>
      <c r="H6" s="7">
        <v>1350</v>
      </c>
      <c r="I6" s="10"/>
      <c r="J6" s="27" t="s">
        <v>369</v>
      </c>
      <c r="K6" s="15"/>
      <c r="L6" s="15"/>
      <c r="M6" s="15"/>
      <c r="N6" s="15"/>
      <c r="O6" s="15"/>
      <c r="P6" s="15"/>
    </row>
    <row r="7" spans="1:16" ht="21" hidden="1" customHeight="1" x14ac:dyDescent="0.3">
      <c r="A7" s="1">
        <v>3</v>
      </c>
      <c r="B7" s="1" t="s">
        <v>180</v>
      </c>
      <c r="C7" s="1" t="s">
        <v>10</v>
      </c>
      <c r="D7" s="1" t="s">
        <v>129</v>
      </c>
      <c r="E7" s="1" t="s">
        <v>178</v>
      </c>
      <c r="F7" s="6" t="s">
        <v>181</v>
      </c>
      <c r="G7" s="2" t="s">
        <v>67</v>
      </c>
      <c r="H7" s="7">
        <v>880</v>
      </c>
      <c r="I7" s="10"/>
      <c r="J7" s="26"/>
      <c r="K7" s="15"/>
      <c r="L7" s="15"/>
      <c r="M7" s="15"/>
      <c r="N7" s="15"/>
      <c r="O7" s="15"/>
      <c r="P7" s="15"/>
    </row>
    <row r="8" spans="1:16" ht="21" hidden="1" customHeight="1" x14ac:dyDescent="0.3">
      <c r="A8" s="1">
        <v>4</v>
      </c>
      <c r="B8" s="1" t="s">
        <v>182</v>
      </c>
      <c r="C8" s="1" t="s">
        <v>11</v>
      </c>
      <c r="D8" s="1" t="s">
        <v>129</v>
      </c>
      <c r="E8" s="1" t="s">
        <v>178</v>
      </c>
      <c r="F8" s="1" t="s">
        <v>183</v>
      </c>
      <c r="G8" s="3" t="s">
        <v>68</v>
      </c>
      <c r="H8" s="7">
        <v>1500</v>
      </c>
      <c r="I8" s="10"/>
      <c r="J8" s="26"/>
      <c r="K8" s="15"/>
      <c r="L8" s="15"/>
      <c r="M8" s="15"/>
      <c r="N8" s="15"/>
      <c r="O8" s="15"/>
      <c r="P8" s="15"/>
    </row>
    <row r="9" spans="1:16" ht="21" hidden="1" customHeight="1" x14ac:dyDescent="0.3">
      <c r="A9" s="1">
        <v>5</v>
      </c>
      <c r="B9" s="1" t="s">
        <v>184</v>
      </c>
      <c r="C9" s="1" t="s">
        <v>185</v>
      </c>
      <c r="D9" s="1" t="s">
        <v>129</v>
      </c>
      <c r="E9" s="1" t="s">
        <v>178</v>
      </c>
      <c r="F9" s="1" t="s">
        <v>183</v>
      </c>
      <c r="G9" s="3" t="s">
        <v>69</v>
      </c>
      <c r="H9" s="7">
        <v>1700</v>
      </c>
      <c r="I9" s="10"/>
      <c r="J9" s="26"/>
      <c r="K9" s="15"/>
      <c r="L9" s="15"/>
      <c r="M9" s="15"/>
      <c r="N9" s="15"/>
      <c r="O9" s="15"/>
      <c r="P9" s="15"/>
    </row>
    <row r="10" spans="1:16" ht="21" hidden="1" customHeight="1" x14ac:dyDescent="0.3">
      <c r="A10" s="1">
        <v>6</v>
      </c>
      <c r="B10" s="1" t="s">
        <v>186</v>
      </c>
      <c r="C10" s="1" t="s">
        <v>187</v>
      </c>
      <c r="D10" s="1" t="s">
        <v>129</v>
      </c>
      <c r="E10" s="1" t="s">
        <v>178</v>
      </c>
      <c r="F10" s="1" t="s">
        <v>183</v>
      </c>
      <c r="G10" s="3" t="s">
        <v>70</v>
      </c>
      <c r="H10" s="7">
        <v>1880</v>
      </c>
      <c r="I10" s="10"/>
      <c r="J10" s="26"/>
      <c r="K10" s="15"/>
      <c r="L10" s="15"/>
      <c r="M10" s="15"/>
      <c r="N10" s="15"/>
      <c r="O10" s="15"/>
      <c r="P10" s="15"/>
    </row>
    <row r="11" spans="1:16" ht="21" hidden="1" customHeight="1" x14ac:dyDescent="0.3">
      <c r="A11" s="1">
        <v>7</v>
      </c>
      <c r="B11" s="1" t="s">
        <v>188</v>
      </c>
      <c r="C11" s="1" t="s">
        <v>12</v>
      </c>
      <c r="D11" s="1" t="s">
        <v>129</v>
      </c>
      <c r="E11" s="1" t="s">
        <v>178</v>
      </c>
      <c r="F11" s="1" t="s">
        <v>183</v>
      </c>
      <c r="G11" s="3" t="s">
        <v>71</v>
      </c>
      <c r="H11" s="7">
        <v>1400</v>
      </c>
      <c r="I11" s="10"/>
      <c r="J11" s="26"/>
      <c r="K11" s="15"/>
      <c r="L11" s="15"/>
      <c r="M11" s="15"/>
      <c r="N11" s="15"/>
      <c r="O11" s="15"/>
      <c r="P11" s="15"/>
    </row>
    <row r="12" spans="1:16" ht="21" hidden="1" customHeight="1" x14ac:dyDescent="0.3">
      <c r="A12" s="1">
        <v>8</v>
      </c>
      <c r="B12" s="1" t="s">
        <v>189</v>
      </c>
      <c r="C12" s="1" t="s">
        <v>13</v>
      </c>
      <c r="D12" s="1" t="s">
        <v>129</v>
      </c>
      <c r="E12" s="1" t="s">
        <v>178</v>
      </c>
      <c r="F12" s="6" t="s">
        <v>183</v>
      </c>
      <c r="G12" s="3" t="s">
        <v>72</v>
      </c>
      <c r="H12" s="7">
        <v>2100</v>
      </c>
      <c r="I12" s="10"/>
      <c r="J12" s="26"/>
      <c r="K12" s="15"/>
      <c r="L12" s="15"/>
      <c r="M12" s="15"/>
      <c r="N12" s="15"/>
      <c r="O12" s="15"/>
      <c r="P12" s="15"/>
    </row>
    <row r="13" spans="1:16" ht="21" hidden="1" customHeight="1" x14ac:dyDescent="0.3">
      <c r="A13" s="1">
        <v>9</v>
      </c>
      <c r="B13" s="1" t="s">
        <v>190</v>
      </c>
      <c r="C13" s="1" t="s">
        <v>14</v>
      </c>
      <c r="D13" s="1" t="s">
        <v>129</v>
      </c>
      <c r="E13" s="1" t="s">
        <v>178</v>
      </c>
      <c r="F13" s="6" t="s">
        <v>183</v>
      </c>
      <c r="G13" s="3" t="s">
        <v>73</v>
      </c>
      <c r="H13" s="7">
        <v>790</v>
      </c>
      <c r="I13" s="10"/>
      <c r="J13" s="26"/>
      <c r="K13" s="15"/>
      <c r="L13" s="15"/>
      <c r="M13" s="15"/>
      <c r="N13" s="15"/>
      <c r="O13" s="15"/>
      <c r="P13" s="15"/>
    </row>
    <row r="14" spans="1:16" ht="21" hidden="1" customHeight="1" x14ac:dyDescent="0.3">
      <c r="A14" s="1">
        <v>10</v>
      </c>
      <c r="B14" s="1" t="s">
        <v>15</v>
      </c>
      <c r="C14" s="1" t="s">
        <v>16</v>
      </c>
      <c r="D14" s="1" t="s">
        <v>129</v>
      </c>
      <c r="E14" s="1" t="s">
        <v>178</v>
      </c>
      <c r="F14" s="6" t="s">
        <v>183</v>
      </c>
      <c r="G14" s="3" t="s">
        <v>74</v>
      </c>
      <c r="H14" s="7">
        <v>2000</v>
      </c>
      <c r="I14" s="10"/>
      <c r="J14" s="26"/>
      <c r="K14" s="15"/>
      <c r="L14" s="15"/>
      <c r="M14" s="15"/>
      <c r="N14" s="15"/>
      <c r="O14" s="15"/>
      <c r="P14" s="15"/>
    </row>
    <row r="15" spans="1:16" ht="21" hidden="1" customHeight="1" x14ac:dyDescent="0.3">
      <c r="A15" s="1">
        <v>11</v>
      </c>
      <c r="B15" s="1" t="s">
        <v>191</v>
      </c>
      <c r="C15" s="1" t="s">
        <v>17</v>
      </c>
      <c r="D15" s="1" t="s">
        <v>129</v>
      </c>
      <c r="E15" s="1" t="s">
        <v>178</v>
      </c>
      <c r="F15" s="6" t="s">
        <v>183</v>
      </c>
      <c r="G15" s="3" t="s">
        <v>75</v>
      </c>
      <c r="H15" s="7">
        <v>2000</v>
      </c>
      <c r="I15" s="10"/>
      <c r="J15" s="26"/>
      <c r="K15" s="15"/>
      <c r="L15" s="15"/>
      <c r="M15" s="15"/>
      <c r="N15" s="15"/>
      <c r="O15" s="15"/>
      <c r="P15" s="15"/>
    </row>
    <row r="16" spans="1:16" ht="21" hidden="1" customHeight="1" x14ac:dyDescent="0.3">
      <c r="A16" s="1">
        <v>12</v>
      </c>
      <c r="B16" s="1" t="s">
        <v>192</v>
      </c>
      <c r="C16" s="1" t="s">
        <v>18</v>
      </c>
      <c r="D16" s="1" t="s">
        <v>129</v>
      </c>
      <c r="E16" s="1" t="s">
        <v>178</v>
      </c>
      <c r="F16" s="6" t="s">
        <v>183</v>
      </c>
      <c r="G16" s="3" t="s">
        <v>76</v>
      </c>
      <c r="H16" s="7">
        <v>1300</v>
      </c>
      <c r="I16" s="10"/>
      <c r="J16" s="26"/>
      <c r="K16" s="15"/>
      <c r="L16" s="15"/>
      <c r="M16" s="15"/>
      <c r="N16" s="15"/>
      <c r="O16" s="15"/>
      <c r="P16" s="15"/>
    </row>
    <row r="17" spans="1:16" ht="21" hidden="1" customHeight="1" x14ac:dyDescent="0.3">
      <c r="A17" s="1">
        <v>13</v>
      </c>
      <c r="B17" s="1" t="s">
        <v>193</v>
      </c>
      <c r="C17" s="1" t="s">
        <v>19</v>
      </c>
      <c r="D17" s="1" t="s">
        <v>129</v>
      </c>
      <c r="E17" s="1" t="s">
        <v>178</v>
      </c>
      <c r="F17" s="1" t="s">
        <v>183</v>
      </c>
      <c r="G17" s="3" t="s">
        <v>77</v>
      </c>
      <c r="H17" s="7">
        <v>1770</v>
      </c>
      <c r="I17" s="10"/>
      <c r="J17" s="28"/>
      <c r="K17" s="15"/>
      <c r="L17" s="15"/>
      <c r="M17" s="15"/>
      <c r="N17" s="15"/>
      <c r="O17" s="15"/>
      <c r="P17" s="15"/>
    </row>
    <row r="18" spans="1:16" ht="21" hidden="1" customHeight="1" x14ac:dyDescent="0.3">
      <c r="A18" s="1">
        <v>14</v>
      </c>
      <c r="B18" s="1" t="s">
        <v>194</v>
      </c>
      <c r="C18" s="1" t="s">
        <v>20</v>
      </c>
      <c r="D18" s="1" t="s">
        <v>129</v>
      </c>
      <c r="E18" s="1" t="s">
        <v>178</v>
      </c>
      <c r="F18" s="1" t="s">
        <v>183</v>
      </c>
      <c r="G18" s="3" t="s">
        <v>78</v>
      </c>
      <c r="H18" s="7">
        <v>2000</v>
      </c>
      <c r="I18" s="10"/>
      <c r="J18" s="1"/>
      <c r="K18" s="15"/>
      <c r="L18" s="15"/>
      <c r="M18" s="15"/>
      <c r="N18" s="15"/>
      <c r="O18" s="15"/>
      <c r="P18" s="15"/>
    </row>
    <row r="19" spans="1:16" ht="21" hidden="1" customHeight="1" x14ac:dyDescent="0.3">
      <c r="A19" s="1">
        <v>15</v>
      </c>
      <c r="B19" s="1" t="s">
        <v>21</v>
      </c>
      <c r="C19" s="1" t="s">
        <v>21</v>
      </c>
      <c r="D19" s="1" t="s">
        <v>129</v>
      </c>
      <c r="E19" s="1" t="s">
        <v>178</v>
      </c>
      <c r="F19" s="1" t="s">
        <v>183</v>
      </c>
      <c r="G19" s="3" t="s">
        <v>79</v>
      </c>
      <c r="H19" s="7">
        <v>1950</v>
      </c>
      <c r="I19" s="10"/>
      <c r="J19" s="1"/>
      <c r="K19" s="15"/>
      <c r="L19" s="15"/>
      <c r="M19" s="15"/>
      <c r="N19" s="15"/>
      <c r="O19" s="15"/>
      <c r="P19" s="15"/>
    </row>
    <row r="20" spans="1:16" ht="21" hidden="1" customHeight="1" x14ac:dyDescent="0.3">
      <c r="A20" s="1">
        <v>16</v>
      </c>
      <c r="B20" s="1" t="s">
        <v>195</v>
      </c>
      <c r="C20" s="6" t="s">
        <v>196</v>
      </c>
      <c r="D20" s="1" t="s">
        <v>129</v>
      </c>
      <c r="E20" s="1" t="s">
        <v>197</v>
      </c>
      <c r="F20" s="1" t="s">
        <v>22</v>
      </c>
      <c r="G20" s="3" t="s">
        <v>80</v>
      </c>
      <c r="H20" s="7">
        <v>1600</v>
      </c>
      <c r="I20" s="10"/>
      <c r="J20" s="1"/>
      <c r="K20" s="15"/>
      <c r="L20" s="15"/>
      <c r="M20" s="15"/>
      <c r="N20" s="15"/>
      <c r="O20" s="15"/>
      <c r="P20" s="15"/>
    </row>
    <row r="21" spans="1:16" ht="21" hidden="1" customHeight="1" x14ac:dyDescent="0.3">
      <c r="A21" s="1">
        <v>17</v>
      </c>
      <c r="B21" s="1" t="s">
        <v>198</v>
      </c>
      <c r="C21" s="6" t="s">
        <v>26</v>
      </c>
      <c r="D21" s="1" t="s">
        <v>129</v>
      </c>
      <c r="E21" s="1" t="s">
        <v>197</v>
      </c>
      <c r="F21" s="1" t="s">
        <v>199</v>
      </c>
      <c r="G21" s="3" t="s">
        <v>89</v>
      </c>
      <c r="H21" s="7">
        <v>1550</v>
      </c>
      <c r="I21" s="10"/>
      <c r="J21" s="1"/>
      <c r="K21" s="15"/>
      <c r="L21" s="15"/>
      <c r="M21" s="15"/>
      <c r="N21" s="15"/>
      <c r="O21" s="15"/>
      <c r="P21" s="15"/>
    </row>
    <row r="22" spans="1:16" ht="21" hidden="1" customHeight="1" x14ac:dyDescent="0.3">
      <c r="A22" s="1">
        <v>18</v>
      </c>
      <c r="B22" s="1" t="s">
        <v>200</v>
      </c>
      <c r="C22" s="6" t="s">
        <v>201</v>
      </c>
      <c r="D22" s="1" t="s">
        <v>129</v>
      </c>
      <c r="E22" s="1" t="s">
        <v>197</v>
      </c>
      <c r="F22" s="1" t="s">
        <v>202</v>
      </c>
      <c r="G22" s="3" t="s">
        <v>81</v>
      </c>
      <c r="H22" s="7">
        <v>5000</v>
      </c>
      <c r="I22" s="10"/>
      <c r="J22" s="1"/>
      <c r="K22" s="15"/>
      <c r="L22" s="15"/>
      <c r="M22" s="15"/>
      <c r="N22" s="15"/>
      <c r="O22" s="15"/>
      <c r="P22" s="15"/>
    </row>
    <row r="23" spans="1:16" ht="21" hidden="1" customHeight="1" x14ac:dyDescent="0.3">
      <c r="A23" s="1">
        <v>19</v>
      </c>
      <c r="B23" s="1" t="s">
        <v>203</v>
      </c>
      <c r="C23" s="6" t="s">
        <v>23</v>
      </c>
      <c r="D23" s="1" t="s">
        <v>129</v>
      </c>
      <c r="E23" s="1" t="s">
        <v>197</v>
      </c>
      <c r="F23" s="1" t="s">
        <v>204</v>
      </c>
      <c r="G23" s="3" t="s">
        <v>82</v>
      </c>
      <c r="H23" s="7">
        <v>2400</v>
      </c>
      <c r="I23" s="10"/>
      <c r="J23" s="1"/>
      <c r="K23" s="15"/>
      <c r="L23" s="15"/>
      <c r="M23" s="15"/>
      <c r="N23" s="15"/>
      <c r="O23" s="15"/>
      <c r="P23" s="15"/>
    </row>
    <row r="24" spans="1:16" ht="21" hidden="1" customHeight="1" x14ac:dyDescent="0.3">
      <c r="A24" s="1">
        <v>20</v>
      </c>
      <c r="B24" s="1" t="s">
        <v>205</v>
      </c>
      <c r="C24" s="6" t="s">
        <v>61</v>
      </c>
      <c r="D24" s="1" t="s">
        <v>129</v>
      </c>
      <c r="E24" s="1" t="s">
        <v>197</v>
      </c>
      <c r="F24" s="1" t="s">
        <v>204</v>
      </c>
      <c r="G24" s="3" t="s">
        <v>83</v>
      </c>
      <c r="H24" s="7">
        <v>3500</v>
      </c>
      <c r="I24" s="10"/>
      <c r="J24" s="1"/>
      <c r="K24" s="15"/>
      <c r="L24" s="15"/>
      <c r="M24" s="15"/>
      <c r="N24" s="15"/>
      <c r="O24" s="15"/>
      <c r="P24" s="15"/>
    </row>
    <row r="25" spans="1:16" ht="21" hidden="1" customHeight="1" x14ac:dyDescent="0.3">
      <c r="A25" s="1">
        <v>21</v>
      </c>
      <c r="B25" s="1" t="s">
        <v>206</v>
      </c>
      <c r="C25" s="6" t="s">
        <v>207</v>
      </c>
      <c r="D25" s="1" t="s">
        <v>129</v>
      </c>
      <c r="E25" s="1" t="s">
        <v>197</v>
      </c>
      <c r="F25" s="1" t="s">
        <v>208</v>
      </c>
      <c r="G25" s="3" t="s">
        <v>84</v>
      </c>
      <c r="H25" s="7">
        <v>10</v>
      </c>
      <c r="I25" s="10"/>
      <c r="J25" s="1"/>
      <c r="K25" s="15"/>
      <c r="L25" s="15"/>
      <c r="M25" s="15"/>
      <c r="N25" s="15"/>
      <c r="O25" s="15"/>
      <c r="P25" s="15"/>
    </row>
    <row r="26" spans="1:16" ht="21" hidden="1" customHeight="1" x14ac:dyDescent="0.3">
      <c r="A26" s="1">
        <v>22</v>
      </c>
      <c r="B26" s="1" t="s">
        <v>209</v>
      </c>
      <c r="C26" s="6" t="s">
        <v>210</v>
      </c>
      <c r="D26" s="1" t="s">
        <v>129</v>
      </c>
      <c r="E26" s="1" t="s">
        <v>197</v>
      </c>
      <c r="F26" s="1" t="s">
        <v>208</v>
      </c>
      <c r="G26" s="3" t="s">
        <v>85</v>
      </c>
      <c r="H26" s="7">
        <v>700</v>
      </c>
      <c r="I26" s="10"/>
      <c r="J26" s="1"/>
      <c r="K26" s="15"/>
      <c r="L26" s="15"/>
      <c r="M26" s="15"/>
      <c r="N26" s="15"/>
      <c r="O26" s="15"/>
      <c r="P26" s="15"/>
    </row>
    <row r="27" spans="1:16" ht="21" hidden="1" customHeight="1" x14ac:dyDescent="0.3">
      <c r="A27" s="1">
        <v>23</v>
      </c>
      <c r="B27" s="1" t="s">
        <v>211</v>
      </c>
      <c r="C27" s="1" t="s">
        <v>212</v>
      </c>
      <c r="D27" s="1" t="s">
        <v>129</v>
      </c>
      <c r="E27" s="1" t="s">
        <v>197</v>
      </c>
      <c r="F27" s="1" t="s">
        <v>208</v>
      </c>
      <c r="G27" s="3" t="s">
        <v>86</v>
      </c>
      <c r="H27" s="7">
        <v>1000</v>
      </c>
      <c r="I27" s="10"/>
      <c r="J27" s="1"/>
      <c r="K27" s="15"/>
      <c r="L27" s="15"/>
      <c r="M27" s="15"/>
      <c r="N27" s="15"/>
      <c r="O27" s="15"/>
      <c r="P27" s="15"/>
    </row>
    <row r="28" spans="1:16" ht="21" hidden="1" customHeight="1" x14ac:dyDescent="0.3">
      <c r="A28" s="1">
        <v>24</v>
      </c>
      <c r="B28" s="1" t="s">
        <v>213</v>
      </c>
      <c r="C28" s="1" t="s">
        <v>214</v>
      </c>
      <c r="D28" s="1" t="s">
        <v>129</v>
      </c>
      <c r="E28" s="1" t="s">
        <v>197</v>
      </c>
      <c r="F28" s="1" t="s">
        <v>208</v>
      </c>
      <c r="G28" s="3" t="s">
        <v>87</v>
      </c>
      <c r="H28" s="7">
        <v>670</v>
      </c>
      <c r="I28" s="10"/>
      <c r="J28" s="1"/>
      <c r="K28" s="15"/>
      <c r="L28" s="15"/>
      <c r="M28" s="15"/>
      <c r="N28" s="15"/>
      <c r="O28" s="15"/>
      <c r="P28" s="15"/>
    </row>
    <row r="29" spans="1:16" ht="21" hidden="1" customHeight="1" x14ac:dyDescent="0.3">
      <c r="A29" s="1">
        <v>25</v>
      </c>
      <c r="B29" s="1" t="s">
        <v>215</v>
      </c>
      <c r="C29" s="1" t="s">
        <v>216</v>
      </c>
      <c r="D29" s="1" t="s">
        <v>129</v>
      </c>
      <c r="E29" s="1" t="s">
        <v>197</v>
      </c>
      <c r="F29" s="1" t="s">
        <v>208</v>
      </c>
      <c r="G29" s="3" t="s">
        <v>88</v>
      </c>
      <c r="H29" s="7">
        <v>1030</v>
      </c>
      <c r="I29" s="10"/>
      <c r="J29" s="1"/>
      <c r="K29" s="15"/>
      <c r="L29" s="15"/>
      <c r="M29" s="15"/>
      <c r="N29" s="15"/>
      <c r="O29" s="15"/>
      <c r="P29" s="15"/>
    </row>
    <row r="30" spans="1:16" ht="21" hidden="1" customHeight="1" x14ac:dyDescent="0.3">
      <c r="A30" s="1">
        <v>26</v>
      </c>
      <c r="B30" s="1" t="s">
        <v>217</v>
      </c>
      <c r="C30" s="1" t="s">
        <v>218</v>
      </c>
      <c r="D30" s="1" t="s">
        <v>129</v>
      </c>
      <c r="E30" s="1" t="s">
        <v>197</v>
      </c>
      <c r="F30" s="1" t="s">
        <v>219</v>
      </c>
      <c r="G30" s="3" t="s">
        <v>90</v>
      </c>
      <c r="H30" s="7">
        <v>1500</v>
      </c>
      <c r="I30" s="10"/>
      <c r="J30" s="1"/>
      <c r="K30" s="15"/>
      <c r="L30" s="15"/>
      <c r="M30" s="15"/>
      <c r="N30" s="15"/>
      <c r="O30" s="15"/>
      <c r="P30" s="15"/>
    </row>
    <row r="31" spans="1:16" ht="21" hidden="1" customHeight="1" x14ac:dyDescent="0.3">
      <c r="A31" s="1">
        <v>27</v>
      </c>
      <c r="B31" s="1" t="s">
        <v>220</v>
      </c>
      <c r="C31" s="1" t="s">
        <v>221</v>
      </c>
      <c r="D31" s="1" t="s">
        <v>222</v>
      </c>
      <c r="E31" s="1" t="s">
        <v>197</v>
      </c>
      <c r="F31" s="1" t="s">
        <v>223</v>
      </c>
      <c r="G31" s="3" t="s">
        <v>91</v>
      </c>
      <c r="H31" s="7">
        <v>550</v>
      </c>
      <c r="I31" s="10"/>
      <c r="J31" s="1"/>
      <c r="K31" s="15"/>
      <c r="L31" s="15"/>
      <c r="M31" s="15"/>
      <c r="N31" s="15"/>
      <c r="O31" s="15"/>
      <c r="P31" s="15"/>
    </row>
    <row r="32" spans="1:16" ht="21" hidden="1" customHeight="1" x14ac:dyDescent="0.3">
      <c r="A32" s="1">
        <v>28</v>
      </c>
      <c r="B32" s="1" t="s">
        <v>224</v>
      </c>
      <c r="C32" s="1" t="s">
        <v>225</v>
      </c>
      <c r="D32" s="1" t="s">
        <v>226</v>
      </c>
      <c r="E32" s="1" t="s">
        <v>197</v>
      </c>
      <c r="F32" s="1" t="s">
        <v>227</v>
      </c>
      <c r="G32" s="3" t="s">
        <v>228</v>
      </c>
      <c r="H32" s="7">
        <v>480</v>
      </c>
      <c r="I32" s="10"/>
      <c r="J32" s="1"/>
      <c r="K32" s="15"/>
      <c r="L32" s="15"/>
      <c r="M32" s="15"/>
      <c r="N32" s="15"/>
      <c r="O32" s="15"/>
      <c r="P32" s="15"/>
    </row>
    <row r="33" spans="1:16" ht="21" hidden="1" customHeight="1" x14ac:dyDescent="0.3">
      <c r="A33" s="1">
        <v>29</v>
      </c>
      <c r="B33" s="1" t="s">
        <v>229</v>
      </c>
      <c r="C33" s="1" t="s">
        <v>230</v>
      </c>
      <c r="D33" s="1" t="s">
        <v>155</v>
      </c>
      <c r="E33" s="1" t="s">
        <v>197</v>
      </c>
      <c r="F33" s="1" t="s">
        <v>227</v>
      </c>
      <c r="G33" s="3" t="s">
        <v>231</v>
      </c>
      <c r="H33" s="7">
        <v>1000</v>
      </c>
      <c r="I33" s="10"/>
      <c r="J33" s="1"/>
      <c r="K33" s="15"/>
      <c r="L33" s="15"/>
      <c r="M33" s="15"/>
      <c r="N33" s="15"/>
      <c r="O33" s="15"/>
      <c r="P33" s="15"/>
    </row>
    <row r="34" spans="1:16" ht="21" hidden="1" customHeight="1" x14ac:dyDescent="0.3">
      <c r="A34" s="1">
        <v>30</v>
      </c>
      <c r="B34" s="1" t="s">
        <v>232</v>
      </c>
      <c r="C34" s="1" t="s">
        <v>233</v>
      </c>
      <c r="D34" s="1" t="s">
        <v>155</v>
      </c>
      <c r="E34" s="1" t="s">
        <v>197</v>
      </c>
      <c r="F34" s="1" t="s">
        <v>227</v>
      </c>
      <c r="G34" s="3" t="s">
        <v>234</v>
      </c>
      <c r="H34" s="7">
        <v>1000</v>
      </c>
      <c r="I34" s="10"/>
      <c r="J34" s="1"/>
      <c r="K34" s="15"/>
      <c r="L34" s="15"/>
      <c r="M34" s="15"/>
      <c r="N34" s="15"/>
      <c r="O34" s="15"/>
      <c r="P34" s="15"/>
    </row>
    <row r="35" spans="1:16" ht="21" hidden="1" customHeight="1" x14ac:dyDescent="0.3">
      <c r="A35" s="1">
        <v>31</v>
      </c>
      <c r="B35" s="1" t="s">
        <v>235</v>
      </c>
      <c r="C35" s="1" t="s">
        <v>29</v>
      </c>
      <c r="D35" s="1" t="s">
        <v>129</v>
      </c>
      <c r="E35" s="1" t="s">
        <v>236</v>
      </c>
      <c r="F35" s="1" t="s">
        <v>237</v>
      </c>
      <c r="G35" s="3" t="s">
        <v>94</v>
      </c>
      <c r="H35" s="7">
        <v>2000</v>
      </c>
      <c r="I35" s="10"/>
      <c r="J35" s="1"/>
      <c r="K35" s="15"/>
      <c r="L35" s="15"/>
      <c r="M35" s="15"/>
      <c r="N35" s="15"/>
      <c r="O35" s="15"/>
      <c r="P35" s="15"/>
    </row>
    <row r="36" spans="1:16" ht="21" hidden="1" customHeight="1" x14ac:dyDescent="0.3">
      <c r="A36" s="1">
        <v>32</v>
      </c>
      <c r="B36" s="1" t="s">
        <v>238</v>
      </c>
      <c r="C36" s="1" t="s">
        <v>27</v>
      </c>
      <c r="D36" s="1" t="s">
        <v>129</v>
      </c>
      <c r="E36" s="1" t="s">
        <v>236</v>
      </c>
      <c r="F36" s="1" t="s">
        <v>237</v>
      </c>
      <c r="G36" s="3" t="s">
        <v>92</v>
      </c>
      <c r="H36" s="7">
        <v>7500</v>
      </c>
      <c r="I36" s="10"/>
      <c r="J36" s="1"/>
      <c r="K36" s="15"/>
      <c r="L36" s="15"/>
      <c r="M36" s="15"/>
      <c r="N36" s="15"/>
      <c r="O36" s="15"/>
      <c r="P36" s="15"/>
    </row>
    <row r="37" spans="1:16" ht="21" hidden="1" customHeight="1" x14ac:dyDescent="0.3">
      <c r="A37" s="1">
        <v>33</v>
      </c>
      <c r="B37" s="1" t="s">
        <v>239</v>
      </c>
      <c r="C37" s="1" t="s">
        <v>28</v>
      </c>
      <c r="D37" s="1" t="s">
        <v>129</v>
      </c>
      <c r="E37" s="1" t="s">
        <v>236</v>
      </c>
      <c r="F37" s="1" t="s">
        <v>237</v>
      </c>
      <c r="G37" s="3" t="s">
        <v>93</v>
      </c>
      <c r="H37" s="7">
        <v>700</v>
      </c>
      <c r="I37" s="10"/>
      <c r="J37" s="1"/>
      <c r="K37" s="15"/>
      <c r="L37" s="15"/>
      <c r="M37" s="15"/>
      <c r="N37" s="15"/>
      <c r="O37" s="15"/>
      <c r="P37" s="15"/>
    </row>
    <row r="38" spans="1:16" ht="21" hidden="1" customHeight="1" x14ac:dyDescent="0.3">
      <c r="A38" s="1">
        <v>34</v>
      </c>
      <c r="B38" s="1" t="s">
        <v>240</v>
      </c>
      <c r="C38" s="1" t="s">
        <v>30</v>
      </c>
      <c r="D38" s="1" t="s">
        <v>129</v>
      </c>
      <c r="E38" s="1" t="s">
        <v>236</v>
      </c>
      <c r="F38" s="1" t="s">
        <v>237</v>
      </c>
      <c r="G38" s="3" t="s">
        <v>95</v>
      </c>
      <c r="H38" s="7">
        <v>2000</v>
      </c>
      <c r="I38" s="10"/>
      <c r="J38" s="1"/>
      <c r="K38" s="15"/>
      <c r="L38" s="15"/>
      <c r="M38" s="15"/>
      <c r="N38" s="15"/>
      <c r="O38" s="15"/>
      <c r="P38" s="15"/>
    </row>
    <row r="39" spans="1:16" ht="21" hidden="1" customHeight="1" x14ac:dyDescent="0.3">
      <c r="A39" s="1">
        <v>35</v>
      </c>
      <c r="B39" s="1" t="s">
        <v>241</v>
      </c>
      <c r="C39" s="1" t="s">
        <v>31</v>
      </c>
      <c r="D39" s="1" t="s">
        <v>129</v>
      </c>
      <c r="E39" s="1" t="s">
        <v>236</v>
      </c>
      <c r="F39" s="1" t="s">
        <v>237</v>
      </c>
      <c r="G39" s="3" t="s">
        <v>96</v>
      </c>
      <c r="H39" s="7">
        <v>8500</v>
      </c>
      <c r="I39" s="10"/>
      <c r="J39" s="1"/>
      <c r="K39" s="15"/>
      <c r="L39" s="15"/>
      <c r="M39" s="15"/>
      <c r="N39" s="15"/>
      <c r="O39" s="15"/>
      <c r="P39" s="15"/>
    </row>
    <row r="40" spans="1:16" ht="21" hidden="1" customHeight="1" x14ac:dyDescent="0.3">
      <c r="A40" s="1">
        <v>36</v>
      </c>
      <c r="B40" s="1" t="s">
        <v>242</v>
      </c>
      <c r="C40" s="1" t="s">
        <v>32</v>
      </c>
      <c r="D40" s="1" t="s">
        <v>129</v>
      </c>
      <c r="E40" s="1" t="s">
        <v>236</v>
      </c>
      <c r="F40" s="1" t="s">
        <v>237</v>
      </c>
      <c r="G40" s="3" t="s">
        <v>97</v>
      </c>
      <c r="H40" s="7">
        <v>2500</v>
      </c>
      <c r="I40" s="10"/>
      <c r="J40" s="1"/>
      <c r="K40" s="15"/>
      <c r="L40" s="15"/>
      <c r="M40" s="15"/>
      <c r="N40" s="15"/>
      <c r="O40" s="15"/>
      <c r="P40" s="15"/>
    </row>
    <row r="41" spans="1:16" ht="21" hidden="1" customHeight="1" x14ac:dyDescent="0.3">
      <c r="A41" s="1">
        <v>37</v>
      </c>
      <c r="B41" s="1" t="s">
        <v>243</v>
      </c>
      <c r="C41" s="1" t="s">
        <v>33</v>
      </c>
      <c r="D41" s="1" t="s">
        <v>129</v>
      </c>
      <c r="E41" s="1" t="s">
        <v>236</v>
      </c>
      <c r="F41" s="1" t="s">
        <v>244</v>
      </c>
      <c r="G41" s="3" t="s">
        <v>98</v>
      </c>
      <c r="H41" s="7">
        <v>3000</v>
      </c>
      <c r="I41" s="19"/>
      <c r="J41" s="1"/>
      <c r="K41" s="15"/>
      <c r="L41" s="15"/>
      <c r="M41" s="15"/>
      <c r="N41" s="15"/>
      <c r="O41" s="15"/>
      <c r="P41" s="15"/>
    </row>
    <row r="42" spans="1:16" ht="21" hidden="1" customHeight="1" x14ac:dyDescent="0.3">
      <c r="A42" s="1">
        <v>38</v>
      </c>
      <c r="B42" s="1" t="s">
        <v>245</v>
      </c>
      <c r="C42" s="1" t="s">
        <v>62</v>
      </c>
      <c r="D42" s="1" t="s">
        <v>129</v>
      </c>
      <c r="E42" s="1" t="s">
        <v>236</v>
      </c>
      <c r="F42" s="1" t="s">
        <v>246</v>
      </c>
      <c r="G42" s="3" t="s">
        <v>99</v>
      </c>
      <c r="H42" s="7">
        <v>1550</v>
      </c>
      <c r="I42" s="20"/>
      <c r="J42" s="1"/>
      <c r="K42" s="15"/>
      <c r="L42" s="15"/>
      <c r="M42" s="15"/>
      <c r="N42" s="15"/>
      <c r="O42" s="15"/>
      <c r="P42" s="15"/>
    </row>
    <row r="43" spans="1:16" ht="21" hidden="1" customHeight="1" x14ac:dyDescent="0.3">
      <c r="A43" s="1">
        <v>39</v>
      </c>
      <c r="B43" s="1" t="s">
        <v>247</v>
      </c>
      <c r="C43" s="1" t="s">
        <v>248</v>
      </c>
      <c r="D43" s="1" t="s">
        <v>129</v>
      </c>
      <c r="E43" s="1" t="s">
        <v>236</v>
      </c>
      <c r="F43" s="1" t="s">
        <v>246</v>
      </c>
      <c r="G43" s="3" t="s">
        <v>100</v>
      </c>
      <c r="H43" s="7">
        <v>1900</v>
      </c>
      <c r="I43" s="20"/>
      <c r="J43" s="1"/>
      <c r="K43" s="15"/>
      <c r="L43" s="15"/>
      <c r="M43" s="15"/>
      <c r="N43" s="15"/>
      <c r="O43" s="15"/>
      <c r="P43" s="15"/>
    </row>
    <row r="44" spans="1:16" ht="21" hidden="1" customHeight="1" x14ac:dyDescent="0.3">
      <c r="A44" s="1">
        <v>40</v>
      </c>
      <c r="B44" s="1" t="s">
        <v>249</v>
      </c>
      <c r="C44" s="1" t="s">
        <v>24</v>
      </c>
      <c r="D44" s="1" t="s">
        <v>129</v>
      </c>
      <c r="E44" s="1" t="s">
        <v>236</v>
      </c>
      <c r="F44" s="1" t="s">
        <v>246</v>
      </c>
      <c r="G44" s="3" t="s">
        <v>101</v>
      </c>
      <c r="H44" s="7">
        <v>1700</v>
      </c>
      <c r="I44" s="20"/>
      <c r="J44" s="1"/>
      <c r="K44" s="15"/>
      <c r="L44" s="15"/>
      <c r="M44" s="15"/>
      <c r="N44" s="15"/>
      <c r="O44" s="15"/>
      <c r="P44" s="15"/>
    </row>
    <row r="45" spans="1:16" ht="21" hidden="1" customHeight="1" x14ac:dyDescent="0.3">
      <c r="A45" s="1">
        <v>41</v>
      </c>
      <c r="B45" s="1" t="s">
        <v>250</v>
      </c>
      <c r="C45" s="1" t="s">
        <v>34</v>
      </c>
      <c r="D45" s="1" t="s">
        <v>129</v>
      </c>
      <c r="E45" s="1" t="s">
        <v>236</v>
      </c>
      <c r="F45" s="1" t="s">
        <v>246</v>
      </c>
      <c r="G45" s="3" t="s">
        <v>102</v>
      </c>
      <c r="H45" s="7">
        <v>2600</v>
      </c>
      <c r="I45" s="10"/>
      <c r="J45" s="1"/>
      <c r="K45" s="15"/>
      <c r="L45" s="15"/>
      <c r="M45" s="15"/>
      <c r="N45" s="15"/>
      <c r="O45" s="15"/>
      <c r="P45" s="15"/>
    </row>
    <row r="46" spans="1:16" ht="21" hidden="1" customHeight="1" x14ac:dyDescent="0.3">
      <c r="A46" s="1">
        <v>42</v>
      </c>
      <c r="B46" s="1" t="s">
        <v>251</v>
      </c>
      <c r="C46" s="1" t="s">
        <v>35</v>
      </c>
      <c r="D46" s="1" t="s">
        <v>129</v>
      </c>
      <c r="E46" s="1" t="s">
        <v>236</v>
      </c>
      <c r="F46" s="1" t="s">
        <v>246</v>
      </c>
      <c r="G46" s="3" t="s">
        <v>103</v>
      </c>
      <c r="H46" s="7">
        <v>2280</v>
      </c>
      <c r="I46" s="10"/>
      <c r="J46" s="1"/>
      <c r="K46" s="15"/>
      <c r="L46" s="15"/>
      <c r="M46" s="15"/>
      <c r="N46" s="15"/>
      <c r="O46" s="15"/>
      <c r="P46" s="15"/>
    </row>
    <row r="47" spans="1:16" ht="21" hidden="1" customHeight="1" x14ac:dyDescent="0.3">
      <c r="A47" s="1">
        <v>43</v>
      </c>
      <c r="B47" s="1" t="s">
        <v>252</v>
      </c>
      <c r="C47" s="1" t="s">
        <v>253</v>
      </c>
      <c r="D47" s="1" t="s">
        <v>129</v>
      </c>
      <c r="E47" s="1" t="s">
        <v>236</v>
      </c>
      <c r="F47" s="1" t="s">
        <v>254</v>
      </c>
      <c r="G47" s="3" t="s">
        <v>104</v>
      </c>
      <c r="H47" s="7">
        <v>1000</v>
      </c>
      <c r="I47" s="10"/>
      <c r="J47" s="1"/>
      <c r="K47" s="15"/>
      <c r="L47" s="15"/>
      <c r="M47" s="15"/>
      <c r="N47" s="15"/>
      <c r="O47" s="15"/>
      <c r="P47" s="15"/>
    </row>
    <row r="48" spans="1:16" ht="21" hidden="1" customHeight="1" x14ac:dyDescent="0.3">
      <c r="A48" s="1">
        <v>44</v>
      </c>
      <c r="B48" s="4" t="s">
        <v>255</v>
      </c>
      <c r="C48" s="4" t="s">
        <v>256</v>
      </c>
      <c r="D48" s="4" t="s">
        <v>129</v>
      </c>
      <c r="E48" s="1" t="s">
        <v>236</v>
      </c>
      <c r="F48" s="1" t="s">
        <v>257</v>
      </c>
      <c r="G48" s="5" t="s">
        <v>105</v>
      </c>
      <c r="H48" s="7">
        <v>3500</v>
      </c>
      <c r="I48" s="10" t="s">
        <v>163</v>
      </c>
      <c r="J48" s="1"/>
      <c r="K48" s="15"/>
      <c r="L48" s="15"/>
      <c r="M48" s="15"/>
      <c r="N48" s="15"/>
      <c r="O48" s="15"/>
      <c r="P48" s="15"/>
    </row>
    <row r="49" spans="1:16" ht="21" hidden="1" customHeight="1" x14ac:dyDescent="0.3">
      <c r="A49" s="1">
        <v>45</v>
      </c>
      <c r="B49" s="1" t="s">
        <v>258</v>
      </c>
      <c r="C49" s="1" t="s">
        <v>259</v>
      </c>
      <c r="D49" s="1" t="s">
        <v>129</v>
      </c>
      <c r="E49" s="1" t="s">
        <v>236</v>
      </c>
      <c r="F49" s="1" t="s">
        <v>260</v>
      </c>
      <c r="G49" s="3" t="s">
        <v>148</v>
      </c>
      <c r="H49" s="7">
        <v>1700</v>
      </c>
      <c r="I49" s="10"/>
      <c r="J49" s="1"/>
      <c r="K49" s="15"/>
      <c r="L49" s="15"/>
      <c r="M49" s="15"/>
      <c r="N49" s="15"/>
      <c r="O49" s="15"/>
      <c r="P49" s="15"/>
    </row>
    <row r="50" spans="1:16" ht="21" hidden="1" customHeight="1" x14ac:dyDescent="0.3">
      <c r="A50" s="1">
        <v>46</v>
      </c>
      <c r="B50" s="8" t="s">
        <v>149</v>
      </c>
      <c r="C50" s="8" t="s">
        <v>150</v>
      </c>
      <c r="D50" s="8" t="s">
        <v>129</v>
      </c>
      <c r="E50" s="1" t="s">
        <v>236</v>
      </c>
      <c r="F50" s="1" t="s">
        <v>261</v>
      </c>
      <c r="G50" s="16" t="s">
        <v>151</v>
      </c>
      <c r="H50" s="17">
        <v>2000</v>
      </c>
      <c r="I50" s="18"/>
      <c r="J50" s="1"/>
      <c r="K50" s="15"/>
      <c r="L50" s="15"/>
      <c r="M50" s="15"/>
      <c r="N50" s="15"/>
      <c r="O50" s="15"/>
      <c r="P50" s="15"/>
    </row>
    <row r="51" spans="1:16" ht="21" hidden="1" customHeight="1" x14ac:dyDescent="0.3">
      <c r="A51" s="1">
        <v>47</v>
      </c>
      <c r="B51" s="1" t="s">
        <v>262</v>
      </c>
      <c r="C51" s="1" t="s">
        <v>36</v>
      </c>
      <c r="D51" s="1" t="s">
        <v>129</v>
      </c>
      <c r="E51" s="1" t="s">
        <v>263</v>
      </c>
      <c r="F51" s="1" t="s">
        <v>264</v>
      </c>
      <c r="G51" s="2" t="s">
        <v>106</v>
      </c>
      <c r="H51" s="7">
        <v>3700</v>
      </c>
      <c r="I51" s="6"/>
      <c r="J51" s="1"/>
      <c r="K51" s="15"/>
      <c r="L51" s="15"/>
      <c r="M51" s="15"/>
      <c r="N51" s="15"/>
      <c r="O51" s="15"/>
      <c r="P51" s="15"/>
    </row>
    <row r="52" spans="1:16" ht="23.25" customHeight="1" x14ac:dyDescent="0.3">
      <c r="A52" s="1">
        <v>48</v>
      </c>
      <c r="B52" s="1" t="s">
        <v>265</v>
      </c>
      <c r="C52" s="1" t="s">
        <v>37</v>
      </c>
      <c r="D52" s="1" t="s">
        <v>129</v>
      </c>
      <c r="E52" s="1" t="s">
        <v>266</v>
      </c>
      <c r="F52" s="1" t="s">
        <v>267</v>
      </c>
      <c r="G52" s="2" t="s">
        <v>107</v>
      </c>
      <c r="H52" s="7">
        <v>2100</v>
      </c>
      <c r="I52" s="6"/>
      <c r="J52" s="1"/>
      <c r="K52" s="92" t="s">
        <v>407</v>
      </c>
      <c r="L52" s="15" t="s">
        <v>401</v>
      </c>
      <c r="M52" s="15" t="s">
        <v>402</v>
      </c>
      <c r="N52" s="15" t="s">
        <v>428</v>
      </c>
      <c r="O52" s="15" t="s">
        <v>403</v>
      </c>
      <c r="P52" s="15"/>
    </row>
    <row r="53" spans="1:16" ht="23.25" customHeight="1" x14ac:dyDescent="0.3">
      <c r="A53" s="1">
        <v>49</v>
      </c>
      <c r="B53" s="1" t="s">
        <v>268</v>
      </c>
      <c r="C53" s="1" t="s">
        <v>38</v>
      </c>
      <c r="D53" s="1" t="s">
        <v>129</v>
      </c>
      <c r="E53" s="1" t="s">
        <v>266</v>
      </c>
      <c r="F53" s="1" t="s">
        <v>269</v>
      </c>
      <c r="G53" s="2" t="s">
        <v>108</v>
      </c>
      <c r="H53" s="7">
        <v>2500</v>
      </c>
      <c r="I53" s="6"/>
      <c r="J53" s="1"/>
      <c r="K53" s="92" t="s">
        <v>406</v>
      </c>
      <c r="L53" s="15" t="s">
        <v>408</v>
      </c>
      <c r="M53" s="15" t="s">
        <v>402</v>
      </c>
      <c r="N53" s="92" t="s">
        <v>433</v>
      </c>
      <c r="O53" s="15" t="s">
        <v>403</v>
      </c>
      <c r="P53" s="15"/>
    </row>
    <row r="54" spans="1:16" ht="23.25" customHeight="1" x14ac:dyDescent="0.3">
      <c r="A54" s="1">
        <v>50</v>
      </c>
      <c r="B54" s="1" t="s">
        <v>270</v>
      </c>
      <c r="C54" s="1" t="s">
        <v>39</v>
      </c>
      <c r="D54" s="1" t="s">
        <v>129</v>
      </c>
      <c r="E54" s="1" t="s">
        <v>266</v>
      </c>
      <c r="F54" s="1" t="s">
        <v>271</v>
      </c>
      <c r="G54" s="9" t="s">
        <v>109</v>
      </c>
      <c r="H54" s="7">
        <v>3600</v>
      </c>
      <c r="I54" s="6"/>
      <c r="J54" s="1"/>
      <c r="K54" s="92" t="s">
        <v>405</v>
      </c>
      <c r="L54" s="15"/>
      <c r="M54" s="15" t="s">
        <v>404</v>
      </c>
      <c r="N54" s="15"/>
      <c r="O54" s="15" t="s">
        <v>403</v>
      </c>
      <c r="P54" s="15"/>
    </row>
    <row r="55" spans="1:16" ht="23.25" customHeight="1" x14ac:dyDescent="0.3">
      <c r="A55" s="1">
        <v>51</v>
      </c>
      <c r="B55" s="1" t="s">
        <v>272</v>
      </c>
      <c r="C55" s="1" t="s">
        <v>273</v>
      </c>
      <c r="D55" s="1" t="s">
        <v>129</v>
      </c>
      <c r="E55" s="1" t="s">
        <v>266</v>
      </c>
      <c r="F55" s="1" t="s">
        <v>411</v>
      </c>
      <c r="G55" s="9" t="s">
        <v>274</v>
      </c>
      <c r="H55" s="7">
        <v>1300</v>
      </c>
      <c r="I55" s="6"/>
      <c r="J55" s="1"/>
      <c r="K55" s="92" t="s">
        <v>413</v>
      </c>
      <c r="L55" s="92" t="s">
        <v>409</v>
      </c>
      <c r="M55" s="15" t="s">
        <v>402</v>
      </c>
      <c r="N55" s="92" t="s">
        <v>427</v>
      </c>
      <c r="O55" s="15" t="s">
        <v>403</v>
      </c>
      <c r="P55" s="15"/>
    </row>
    <row r="56" spans="1:16" ht="23.25" customHeight="1" x14ac:dyDescent="0.3">
      <c r="A56" s="1">
        <v>52</v>
      </c>
      <c r="B56" s="1" t="s">
        <v>275</v>
      </c>
      <c r="C56" s="1" t="s">
        <v>25</v>
      </c>
      <c r="D56" s="1" t="s">
        <v>129</v>
      </c>
      <c r="E56" s="1" t="s">
        <v>266</v>
      </c>
      <c r="F56" s="1" t="s">
        <v>276</v>
      </c>
      <c r="G56" s="9" t="s">
        <v>110</v>
      </c>
      <c r="H56" s="7">
        <v>400</v>
      </c>
      <c r="I56" s="6" t="s">
        <v>399</v>
      </c>
      <c r="J56" s="1" t="s">
        <v>400</v>
      </c>
      <c r="K56" s="15"/>
      <c r="L56" s="15"/>
      <c r="M56" s="15" t="s">
        <v>404</v>
      </c>
      <c r="N56" s="15"/>
      <c r="O56" s="15" t="s">
        <v>403</v>
      </c>
      <c r="P56" s="15"/>
    </row>
    <row r="57" spans="1:16" ht="23.25" customHeight="1" x14ac:dyDescent="0.3">
      <c r="A57" s="1">
        <v>53</v>
      </c>
      <c r="B57" s="1" t="s">
        <v>277</v>
      </c>
      <c r="C57" s="1" t="s">
        <v>40</v>
      </c>
      <c r="D57" s="1" t="s">
        <v>129</v>
      </c>
      <c r="E57" s="1" t="s">
        <v>266</v>
      </c>
      <c r="F57" s="1" t="s">
        <v>276</v>
      </c>
      <c r="G57" s="9" t="s">
        <v>111</v>
      </c>
      <c r="H57" s="7">
        <v>1500</v>
      </c>
      <c r="I57" s="6" t="s">
        <v>399</v>
      </c>
      <c r="J57" s="1" t="s">
        <v>400</v>
      </c>
      <c r="K57" s="15"/>
      <c r="L57" s="15"/>
      <c r="M57" s="15" t="s">
        <v>404</v>
      </c>
      <c r="N57" s="15"/>
      <c r="O57" s="15" t="s">
        <v>403</v>
      </c>
      <c r="P57" s="15"/>
    </row>
    <row r="58" spans="1:16" ht="23.25" customHeight="1" x14ac:dyDescent="0.3">
      <c r="A58" s="1">
        <v>54</v>
      </c>
      <c r="B58" s="1" t="s">
        <v>278</v>
      </c>
      <c r="C58" s="1" t="s">
        <v>279</v>
      </c>
      <c r="D58" s="1" t="s">
        <v>129</v>
      </c>
      <c r="E58" s="1" t="s">
        <v>266</v>
      </c>
      <c r="F58" s="1" t="s">
        <v>276</v>
      </c>
      <c r="G58" s="9" t="s">
        <v>112</v>
      </c>
      <c r="H58" s="7">
        <v>700</v>
      </c>
      <c r="I58" s="6" t="s">
        <v>399</v>
      </c>
      <c r="J58" s="1" t="s">
        <v>400</v>
      </c>
      <c r="K58" s="15"/>
      <c r="L58" s="15"/>
      <c r="M58" s="15" t="s">
        <v>404</v>
      </c>
      <c r="N58" s="15"/>
      <c r="O58" s="15" t="s">
        <v>403</v>
      </c>
      <c r="P58" s="15"/>
    </row>
    <row r="59" spans="1:16" ht="23.25" customHeight="1" x14ac:dyDescent="0.3">
      <c r="A59" s="1">
        <v>55</v>
      </c>
      <c r="B59" s="1" t="s">
        <v>280</v>
      </c>
      <c r="C59" s="1" t="s">
        <v>41</v>
      </c>
      <c r="D59" s="1" t="s">
        <v>129</v>
      </c>
      <c r="E59" s="1" t="s">
        <v>266</v>
      </c>
      <c r="F59" s="1" t="s">
        <v>276</v>
      </c>
      <c r="G59" s="9" t="s">
        <v>113</v>
      </c>
      <c r="H59" s="7">
        <v>1700</v>
      </c>
      <c r="I59" s="6" t="s">
        <v>399</v>
      </c>
      <c r="J59" s="1" t="s">
        <v>400</v>
      </c>
      <c r="K59" s="15"/>
      <c r="L59" s="15"/>
      <c r="M59" s="15" t="s">
        <v>404</v>
      </c>
      <c r="N59" s="15"/>
      <c r="O59" s="15" t="s">
        <v>403</v>
      </c>
      <c r="P59" s="15"/>
    </row>
    <row r="60" spans="1:16" ht="23.25" customHeight="1" x14ac:dyDescent="0.3">
      <c r="A60" s="1">
        <v>56</v>
      </c>
      <c r="B60" s="1" t="s">
        <v>281</v>
      </c>
      <c r="C60" s="1" t="s">
        <v>42</v>
      </c>
      <c r="D60" s="1" t="s">
        <v>129</v>
      </c>
      <c r="E60" s="1" t="s">
        <v>266</v>
      </c>
      <c r="F60" s="1" t="s">
        <v>276</v>
      </c>
      <c r="G60" s="9" t="s">
        <v>282</v>
      </c>
      <c r="H60" s="7">
        <v>1100</v>
      </c>
      <c r="I60" s="6" t="s">
        <v>399</v>
      </c>
      <c r="J60" s="1" t="s">
        <v>400</v>
      </c>
      <c r="K60" s="15"/>
      <c r="L60" s="15"/>
      <c r="M60" s="15" t="s">
        <v>404</v>
      </c>
      <c r="N60" s="15"/>
      <c r="O60" s="15" t="s">
        <v>403</v>
      </c>
      <c r="P60" s="15"/>
    </row>
    <row r="61" spans="1:16" ht="23.25" customHeight="1" x14ac:dyDescent="0.3">
      <c r="A61" s="1">
        <v>57</v>
      </c>
      <c r="B61" s="1" t="s">
        <v>283</v>
      </c>
      <c r="C61" s="1" t="s">
        <v>284</v>
      </c>
      <c r="D61" s="1" t="s">
        <v>129</v>
      </c>
      <c r="E61" s="1" t="s">
        <v>266</v>
      </c>
      <c r="F61" s="1" t="s">
        <v>276</v>
      </c>
      <c r="G61" s="9" t="s">
        <v>285</v>
      </c>
      <c r="H61" s="7">
        <v>3000</v>
      </c>
      <c r="I61" s="6" t="s">
        <v>399</v>
      </c>
      <c r="J61" s="1" t="s">
        <v>400</v>
      </c>
      <c r="K61" s="15"/>
      <c r="L61" s="15"/>
      <c r="M61" s="15" t="s">
        <v>404</v>
      </c>
      <c r="N61" s="15"/>
      <c r="O61" s="15" t="s">
        <v>403</v>
      </c>
      <c r="P61" s="15"/>
    </row>
    <row r="62" spans="1:16" ht="23.25" customHeight="1" x14ac:dyDescent="0.3">
      <c r="A62" s="1">
        <v>58</v>
      </c>
      <c r="B62" s="1" t="s">
        <v>286</v>
      </c>
      <c r="C62" s="1" t="s">
        <v>287</v>
      </c>
      <c r="D62" s="1" t="s">
        <v>129</v>
      </c>
      <c r="E62" s="1" t="s">
        <v>266</v>
      </c>
      <c r="F62" s="1" t="s">
        <v>276</v>
      </c>
      <c r="G62" s="9" t="s">
        <v>288</v>
      </c>
      <c r="H62" s="7">
        <v>1000</v>
      </c>
      <c r="I62" s="6" t="s">
        <v>399</v>
      </c>
      <c r="J62" s="1" t="s">
        <v>400</v>
      </c>
      <c r="K62" s="15"/>
      <c r="L62" s="15"/>
      <c r="M62" s="15" t="s">
        <v>404</v>
      </c>
      <c r="N62" s="15"/>
      <c r="O62" s="15" t="s">
        <v>403</v>
      </c>
      <c r="P62" s="15"/>
    </row>
    <row r="63" spans="1:16" ht="23.25" customHeight="1" x14ac:dyDescent="0.3">
      <c r="A63" s="1">
        <v>59</v>
      </c>
      <c r="B63" s="1" t="s">
        <v>278</v>
      </c>
      <c r="C63" s="1" t="s">
        <v>43</v>
      </c>
      <c r="D63" s="1" t="s">
        <v>129</v>
      </c>
      <c r="E63" s="1" t="s">
        <v>266</v>
      </c>
      <c r="F63" s="1" t="s">
        <v>276</v>
      </c>
      <c r="G63" s="9" t="s">
        <v>289</v>
      </c>
      <c r="H63" s="7">
        <v>1000</v>
      </c>
      <c r="I63" s="6" t="s">
        <v>399</v>
      </c>
      <c r="J63" s="1" t="s">
        <v>400</v>
      </c>
      <c r="K63" s="15"/>
      <c r="L63" s="15"/>
      <c r="M63" s="15" t="s">
        <v>404</v>
      </c>
      <c r="N63" s="15"/>
      <c r="O63" s="15" t="s">
        <v>403</v>
      </c>
      <c r="P63" s="15"/>
    </row>
    <row r="64" spans="1:16" ht="23.25" customHeight="1" x14ac:dyDescent="0.3">
      <c r="A64" s="1">
        <v>60</v>
      </c>
      <c r="B64" s="1" t="s">
        <v>290</v>
      </c>
      <c r="C64" s="1" t="s">
        <v>291</v>
      </c>
      <c r="D64" s="1" t="s">
        <v>129</v>
      </c>
      <c r="E64" s="1" t="s">
        <v>266</v>
      </c>
      <c r="F64" s="1" t="s">
        <v>276</v>
      </c>
      <c r="G64" s="9" t="s">
        <v>292</v>
      </c>
      <c r="H64" s="9">
        <v>1250</v>
      </c>
      <c r="I64" s="6" t="s">
        <v>399</v>
      </c>
      <c r="J64" s="1" t="s">
        <v>400</v>
      </c>
      <c r="K64" s="15"/>
      <c r="L64" s="15"/>
      <c r="M64" s="15" t="s">
        <v>404</v>
      </c>
      <c r="N64" s="15"/>
      <c r="O64" s="15" t="s">
        <v>403</v>
      </c>
      <c r="P64" s="15"/>
    </row>
    <row r="65" spans="1:16" ht="23.25" customHeight="1" x14ac:dyDescent="0.3">
      <c r="A65" s="1">
        <v>61</v>
      </c>
      <c r="B65" s="1" t="s">
        <v>293</v>
      </c>
      <c r="C65" s="1" t="s">
        <v>44</v>
      </c>
      <c r="D65" s="1" t="s">
        <v>129</v>
      </c>
      <c r="E65" s="1" t="s">
        <v>266</v>
      </c>
      <c r="F65" s="1" t="s">
        <v>276</v>
      </c>
      <c r="G65" s="9" t="s">
        <v>114</v>
      </c>
      <c r="H65" s="9">
        <v>2000</v>
      </c>
      <c r="I65" s="6" t="s">
        <v>399</v>
      </c>
      <c r="J65" s="1" t="s">
        <v>400</v>
      </c>
      <c r="K65" s="15"/>
      <c r="L65" s="15"/>
      <c r="M65" s="15" t="s">
        <v>404</v>
      </c>
      <c r="N65" s="15"/>
      <c r="O65" s="15" t="s">
        <v>403</v>
      </c>
      <c r="P65" s="15"/>
    </row>
    <row r="66" spans="1:16" ht="33.75" x14ac:dyDescent="0.3">
      <c r="A66" s="1">
        <v>62</v>
      </c>
      <c r="B66" s="1" t="s">
        <v>294</v>
      </c>
      <c r="C66" s="1" t="s">
        <v>45</v>
      </c>
      <c r="D66" s="1" t="s">
        <v>129</v>
      </c>
      <c r="E66" s="1" t="s">
        <v>266</v>
      </c>
      <c r="F66" s="1" t="s">
        <v>410</v>
      </c>
      <c r="G66" s="2" t="s">
        <v>115</v>
      </c>
      <c r="H66" s="2">
        <v>1300</v>
      </c>
      <c r="I66" s="6"/>
      <c r="J66" s="1"/>
      <c r="K66" s="92" t="s">
        <v>412</v>
      </c>
      <c r="L66" s="15" t="s">
        <v>417</v>
      </c>
      <c r="M66" s="15" t="s">
        <v>404</v>
      </c>
      <c r="N66" s="92" t="s">
        <v>432</v>
      </c>
      <c r="O66" s="15" t="s">
        <v>403</v>
      </c>
      <c r="P66" s="15"/>
    </row>
    <row r="67" spans="1:16" ht="23.25" customHeight="1" x14ac:dyDescent="0.3">
      <c r="A67" s="1">
        <v>63</v>
      </c>
      <c r="B67" s="1" t="s">
        <v>295</v>
      </c>
      <c r="C67" s="1" t="s">
        <v>296</v>
      </c>
      <c r="D67" s="1" t="s">
        <v>129</v>
      </c>
      <c r="E67" s="1" t="s">
        <v>266</v>
      </c>
      <c r="F67" s="1" t="s">
        <v>297</v>
      </c>
      <c r="G67" s="2" t="s">
        <v>116</v>
      </c>
      <c r="H67" s="2">
        <v>380</v>
      </c>
      <c r="I67" s="6"/>
      <c r="J67" s="1"/>
      <c r="K67" s="92" t="s">
        <v>414</v>
      </c>
      <c r="L67" s="92" t="s">
        <v>418</v>
      </c>
      <c r="M67" s="15" t="s">
        <v>402</v>
      </c>
      <c r="N67" s="15" t="s">
        <v>426</v>
      </c>
      <c r="O67" s="15" t="s">
        <v>403</v>
      </c>
      <c r="P67" s="15"/>
    </row>
    <row r="68" spans="1:16" ht="23.25" customHeight="1" x14ac:dyDescent="0.3">
      <c r="A68" s="1">
        <v>64</v>
      </c>
      <c r="B68" s="1" t="s">
        <v>153</v>
      </c>
      <c r="C68" s="1" t="s">
        <v>154</v>
      </c>
      <c r="D68" s="1" t="s">
        <v>129</v>
      </c>
      <c r="E68" s="1" t="s">
        <v>266</v>
      </c>
      <c r="F68" s="1" t="s">
        <v>298</v>
      </c>
      <c r="G68" s="2" t="s">
        <v>299</v>
      </c>
      <c r="H68" s="2">
        <v>730</v>
      </c>
      <c r="I68" s="6"/>
      <c r="J68" s="1"/>
      <c r="K68" s="92" t="s">
        <v>420</v>
      </c>
      <c r="L68" s="15" t="s">
        <v>416</v>
      </c>
      <c r="M68" s="92" t="s">
        <v>419</v>
      </c>
      <c r="N68" s="15" t="s">
        <v>425</v>
      </c>
      <c r="O68" s="15" t="s">
        <v>403</v>
      </c>
      <c r="P68" s="15"/>
    </row>
    <row r="69" spans="1:16" ht="23.25" customHeight="1" x14ac:dyDescent="0.3">
      <c r="A69" s="1">
        <v>65</v>
      </c>
      <c r="B69" s="11" t="s">
        <v>156</v>
      </c>
      <c r="C69" s="11" t="s">
        <v>157</v>
      </c>
      <c r="D69" s="1" t="s">
        <v>129</v>
      </c>
      <c r="E69" s="1" t="s">
        <v>266</v>
      </c>
      <c r="F69" s="1" t="s">
        <v>300</v>
      </c>
      <c r="G69" s="9" t="s">
        <v>301</v>
      </c>
      <c r="H69" s="12">
        <v>470</v>
      </c>
      <c r="I69" s="21"/>
      <c r="J69" s="1" t="s">
        <v>400</v>
      </c>
      <c r="K69" s="15" t="s">
        <v>421</v>
      </c>
      <c r="L69" s="15"/>
      <c r="M69" s="15" t="s">
        <v>404</v>
      </c>
      <c r="N69" s="92" t="s">
        <v>429</v>
      </c>
      <c r="O69" s="15" t="s">
        <v>415</v>
      </c>
      <c r="P69" s="15"/>
    </row>
    <row r="70" spans="1:16" ht="23.25" customHeight="1" x14ac:dyDescent="0.3">
      <c r="A70" s="1">
        <v>66</v>
      </c>
      <c r="B70" s="1" t="s">
        <v>158</v>
      </c>
      <c r="C70" s="1" t="s">
        <v>302</v>
      </c>
      <c r="D70" s="1" t="s">
        <v>129</v>
      </c>
      <c r="E70" s="1" t="s">
        <v>266</v>
      </c>
      <c r="F70" s="6" t="s">
        <v>300</v>
      </c>
      <c r="G70" s="3" t="s">
        <v>303</v>
      </c>
      <c r="H70" s="7">
        <v>725</v>
      </c>
      <c r="I70" s="10"/>
      <c r="J70" s="1" t="s">
        <v>400</v>
      </c>
      <c r="K70" s="92" t="s">
        <v>424</v>
      </c>
      <c r="L70" s="92" t="s">
        <v>423</v>
      </c>
      <c r="M70" s="92" t="s">
        <v>422</v>
      </c>
      <c r="N70" s="15" t="s">
        <v>430</v>
      </c>
      <c r="O70" s="15" t="s">
        <v>403</v>
      </c>
      <c r="P70" s="15"/>
    </row>
    <row r="71" spans="1:16" ht="23.25" customHeight="1" x14ac:dyDescent="0.3">
      <c r="A71" s="1">
        <v>67</v>
      </c>
      <c r="B71" s="1" t="s">
        <v>159</v>
      </c>
      <c r="C71" s="1" t="s">
        <v>160</v>
      </c>
      <c r="D71" s="1" t="s">
        <v>129</v>
      </c>
      <c r="E71" s="1" t="s">
        <v>266</v>
      </c>
      <c r="F71" s="1" t="s">
        <v>300</v>
      </c>
      <c r="G71" s="3" t="s">
        <v>304</v>
      </c>
      <c r="H71" s="7">
        <v>950</v>
      </c>
      <c r="I71" s="10"/>
      <c r="J71" s="1" t="s">
        <v>400</v>
      </c>
      <c r="K71" s="92" t="s">
        <v>407</v>
      </c>
      <c r="L71" s="15"/>
      <c r="M71" s="15" t="s">
        <v>404</v>
      </c>
      <c r="N71" s="92" t="s">
        <v>431</v>
      </c>
      <c r="O71" s="15" t="s">
        <v>403</v>
      </c>
      <c r="P71" s="15"/>
    </row>
    <row r="72" spans="1:16" ht="21" hidden="1" customHeight="1" x14ac:dyDescent="0.3">
      <c r="A72" s="1">
        <v>68</v>
      </c>
      <c r="B72" s="1" t="s">
        <v>305</v>
      </c>
      <c r="C72" s="1" t="s">
        <v>306</v>
      </c>
      <c r="D72" s="1" t="s">
        <v>129</v>
      </c>
      <c r="E72" s="1" t="s">
        <v>307</v>
      </c>
      <c r="F72" s="1" t="s">
        <v>308</v>
      </c>
      <c r="G72" s="3" t="s">
        <v>117</v>
      </c>
      <c r="H72" s="7">
        <v>1600</v>
      </c>
      <c r="I72" s="10"/>
      <c r="J72" s="1"/>
      <c r="K72" s="15"/>
      <c r="L72" s="15"/>
      <c r="M72" s="15"/>
      <c r="N72" s="15"/>
      <c r="O72" s="15"/>
      <c r="P72" s="15"/>
    </row>
    <row r="73" spans="1:16" ht="21" hidden="1" customHeight="1" x14ac:dyDescent="0.3">
      <c r="A73" s="1">
        <v>69</v>
      </c>
      <c r="B73" s="1"/>
      <c r="C73" s="1" t="s">
        <v>309</v>
      </c>
      <c r="D73" s="1" t="s">
        <v>155</v>
      </c>
      <c r="E73" s="1" t="s">
        <v>307</v>
      </c>
      <c r="F73" s="1" t="s">
        <v>310</v>
      </c>
      <c r="G73" s="3" t="s">
        <v>311</v>
      </c>
      <c r="H73" s="7">
        <v>10000</v>
      </c>
      <c r="I73" s="10" t="s">
        <v>162</v>
      </c>
      <c r="J73" s="1"/>
      <c r="K73" s="15"/>
      <c r="L73" s="15"/>
      <c r="M73" s="15"/>
      <c r="N73" s="15"/>
      <c r="O73" s="15"/>
      <c r="P73" s="15"/>
    </row>
    <row r="74" spans="1:16" ht="21" hidden="1" customHeight="1" x14ac:dyDescent="0.3">
      <c r="A74" s="1">
        <v>70</v>
      </c>
      <c r="B74" s="1" t="s">
        <v>312</v>
      </c>
      <c r="C74" s="1" t="s">
        <v>46</v>
      </c>
      <c r="D74" s="1" t="s">
        <v>129</v>
      </c>
      <c r="E74" s="1" t="s">
        <v>313</v>
      </c>
      <c r="F74" s="1" t="s">
        <v>314</v>
      </c>
      <c r="G74" s="3" t="s">
        <v>119</v>
      </c>
      <c r="H74" s="7">
        <v>5700</v>
      </c>
      <c r="I74" s="10"/>
      <c r="J74" s="1"/>
      <c r="K74" s="15"/>
      <c r="L74" s="15"/>
      <c r="M74" s="15"/>
      <c r="N74" s="15"/>
      <c r="O74" s="15"/>
      <c r="P74" s="15"/>
    </row>
    <row r="75" spans="1:16" ht="21" hidden="1" customHeight="1" x14ac:dyDescent="0.3">
      <c r="A75" s="1">
        <v>71</v>
      </c>
      <c r="B75" s="1" t="s">
        <v>315</v>
      </c>
      <c r="C75" s="1" t="s">
        <v>316</v>
      </c>
      <c r="D75" s="1" t="s">
        <v>129</v>
      </c>
      <c r="E75" s="1" t="s">
        <v>313</v>
      </c>
      <c r="F75" s="1" t="s">
        <v>314</v>
      </c>
      <c r="G75" s="3" t="s">
        <v>118</v>
      </c>
      <c r="H75" s="7">
        <v>4000</v>
      </c>
      <c r="I75" s="10"/>
      <c r="J75" s="1"/>
      <c r="K75" s="15"/>
      <c r="L75" s="15"/>
      <c r="M75" s="15"/>
      <c r="N75" s="15"/>
      <c r="O75" s="15"/>
      <c r="P75" s="15"/>
    </row>
    <row r="76" spans="1:16" ht="21" hidden="1" customHeight="1" x14ac:dyDescent="0.3">
      <c r="A76" s="1">
        <v>72</v>
      </c>
      <c r="B76" s="1" t="s">
        <v>317</v>
      </c>
      <c r="C76" s="1" t="s">
        <v>47</v>
      </c>
      <c r="D76" s="1" t="s">
        <v>129</v>
      </c>
      <c r="E76" s="1" t="s">
        <v>313</v>
      </c>
      <c r="F76" s="6" t="s">
        <v>314</v>
      </c>
      <c r="G76" s="3" t="s">
        <v>120</v>
      </c>
      <c r="H76" s="7">
        <v>2400</v>
      </c>
      <c r="I76" s="10"/>
      <c r="J76" s="1"/>
      <c r="K76" s="15"/>
      <c r="L76" s="15"/>
      <c r="M76" s="15"/>
      <c r="N76" s="15"/>
      <c r="O76" s="15"/>
      <c r="P76" s="15"/>
    </row>
    <row r="77" spans="1:16" ht="21" hidden="1" customHeight="1" x14ac:dyDescent="0.3">
      <c r="A77" s="1">
        <v>73</v>
      </c>
      <c r="B77" s="1" t="s">
        <v>318</v>
      </c>
      <c r="C77" s="1" t="s">
        <v>319</v>
      </c>
      <c r="D77" s="1" t="s">
        <v>129</v>
      </c>
      <c r="E77" s="1" t="s">
        <v>313</v>
      </c>
      <c r="F77" s="6" t="s">
        <v>314</v>
      </c>
      <c r="G77" s="3" t="s">
        <v>121</v>
      </c>
      <c r="H77" s="7">
        <v>3500</v>
      </c>
      <c r="I77" s="10"/>
      <c r="J77" s="1"/>
      <c r="K77" s="15"/>
      <c r="L77" s="15"/>
      <c r="M77" s="15"/>
      <c r="N77" s="15"/>
      <c r="O77" s="15"/>
      <c r="P77" s="15"/>
    </row>
    <row r="78" spans="1:16" ht="21" hidden="1" customHeight="1" x14ac:dyDescent="0.3">
      <c r="A78" s="1">
        <v>74</v>
      </c>
      <c r="B78" s="1" t="s">
        <v>320</v>
      </c>
      <c r="C78" s="1" t="s">
        <v>48</v>
      </c>
      <c r="D78" s="1" t="s">
        <v>129</v>
      </c>
      <c r="E78" s="1" t="s">
        <v>313</v>
      </c>
      <c r="F78" s="6" t="s">
        <v>314</v>
      </c>
      <c r="G78" s="3" t="s">
        <v>122</v>
      </c>
      <c r="H78" s="7">
        <v>2000</v>
      </c>
      <c r="I78" s="10"/>
      <c r="J78" s="1"/>
      <c r="K78" s="15"/>
      <c r="L78" s="15"/>
      <c r="M78" s="15"/>
      <c r="N78" s="15"/>
      <c r="O78" s="15"/>
      <c r="P78" s="15"/>
    </row>
    <row r="79" spans="1:16" ht="21" hidden="1" customHeight="1" x14ac:dyDescent="0.3">
      <c r="A79" s="1">
        <v>75</v>
      </c>
      <c r="B79" s="1" t="s">
        <v>321</v>
      </c>
      <c r="C79" s="1" t="s">
        <v>322</v>
      </c>
      <c r="D79" s="1" t="s">
        <v>129</v>
      </c>
      <c r="E79" s="1" t="s">
        <v>313</v>
      </c>
      <c r="F79" s="6" t="s">
        <v>314</v>
      </c>
      <c r="G79" s="3" t="s">
        <v>123</v>
      </c>
      <c r="H79" s="7">
        <v>2000</v>
      </c>
      <c r="I79" s="10"/>
      <c r="J79" s="1"/>
      <c r="K79" s="15"/>
      <c r="L79" s="15"/>
      <c r="M79" s="15"/>
      <c r="N79" s="15"/>
      <c r="O79" s="15"/>
      <c r="P79" s="15"/>
    </row>
    <row r="80" spans="1:16" ht="21" hidden="1" customHeight="1" x14ac:dyDescent="0.3">
      <c r="A80" s="1">
        <v>76</v>
      </c>
      <c r="B80" s="1" t="s">
        <v>323</v>
      </c>
      <c r="C80" s="1" t="s">
        <v>49</v>
      </c>
      <c r="D80" s="1" t="s">
        <v>129</v>
      </c>
      <c r="E80" s="1" t="s">
        <v>313</v>
      </c>
      <c r="F80" s="1" t="s">
        <v>324</v>
      </c>
      <c r="G80" s="3" t="s">
        <v>124</v>
      </c>
      <c r="H80" s="7">
        <v>2400</v>
      </c>
      <c r="I80" s="10"/>
      <c r="J80" s="1"/>
      <c r="K80" s="15"/>
      <c r="L80" s="15"/>
      <c r="M80" s="15"/>
      <c r="N80" s="15"/>
      <c r="O80" s="15"/>
      <c r="P80" s="15"/>
    </row>
    <row r="81" spans="1:16" ht="21" hidden="1" customHeight="1" x14ac:dyDescent="0.3">
      <c r="A81" s="1">
        <v>77</v>
      </c>
      <c r="B81" s="1" t="s">
        <v>325</v>
      </c>
      <c r="C81" s="1" t="s">
        <v>50</v>
      </c>
      <c r="D81" s="1" t="s">
        <v>129</v>
      </c>
      <c r="E81" s="1" t="s">
        <v>326</v>
      </c>
      <c r="F81" s="1" t="s">
        <v>327</v>
      </c>
      <c r="G81" s="3" t="s">
        <v>125</v>
      </c>
      <c r="H81" s="7">
        <v>700</v>
      </c>
      <c r="I81" s="10"/>
      <c r="J81" s="1"/>
      <c r="K81" s="15"/>
      <c r="L81" s="15"/>
      <c r="M81" s="15"/>
      <c r="N81" s="15"/>
      <c r="O81" s="15"/>
      <c r="P81" s="15"/>
    </row>
    <row r="82" spans="1:16" ht="21" hidden="1" customHeight="1" x14ac:dyDescent="0.3">
      <c r="A82" s="1">
        <v>78</v>
      </c>
      <c r="B82" s="1" t="s">
        <v>328</v>
      </c>
      <c r="C82" s="1" t="s">
        <v>329</v>
      </c>
      <c r="D82" s="1" t="s">
        <v>129</v>
      </c>
      <c r="E82" s="1" t="s">
        <v>326</v>
      </c>
      <c r="F82" s="1" t="s">
        <v>330</v>
      </c>
      <c r="G82" s="3" t="s">
        <v>126</v>
      </c>
      <c r="H82" s="7">
        <v>200</v>
      </c>
      <c r="I82" s="10"/>
      <c r="J82" s="1"/>
      <c r="K82" s="15"/>
      <c r="L82" s="15"/>
      <c r="M82" s="15"/>
      <c r="N82" s="15"/>
      <c r="O82" s="15"/>
      <c r="P82" s="15"/>
    </row>
    <row r="83" spans="1:16" ht="21" hidden="1" customHeight="1" x14ac:dyDescent="0.3">
      <c r="A83" s="1">
        <v>79</v>
      </c>
      <c r="B83" s="1" t="s">
        <v>331</v>
      </c>
      <c r="C83" s="1" t="s">
        <v>51</v>
      </c>
      <c r="D83" s="1" t="s">
        <v>129</v>
      </c>
      <c r="E83" s="1" t="s">
        <v>326</v>
      </c>
      <c r="F83" s="6" t="s">
        <v>332</v>
      </c>
      <c r="G83" s="3" t="s">
        <v>127</v>
      </c>
      <c r="H83" s="7">
        <v>2000</v>
      </c>
      <c r="I83" s="10"/>
      <c r="J83" s="1"/>
      <c r="K83" s="15"/>
      <c r="L83" s="15"/>
      <c r="M83" s="15"/>
      <c r="N83" s="15"/>
      <c r="O83" s="15"/>
      <c r="P83" s="15"/>
    </row>
    <row r="84" spans="1:16" ht="21" hidden="1" customHeight="1" x14ac:dyDescent="0.3">
      <c r="A84" s="1">
        <v>80</v>
      </c>
      <c r="B84" s="1" t="s">
        <v>128</v>
      </c>
      <c r="C84" s="1" t="s">
        <v>63</v>
      </c>
      <c r="D84" s="1" t="s">
        <v>129</v>
      </c>
      <c r="E84" s="1" t="s">
        <v>333</v>
      </c>
      <c r="F84" s="1" t="s">
        <v>334</v>
      </c>
      <c r="G84" s="3" t="s">
        <v>130</v>
      </c>
      <c r="H84" s="7">
        <v>1300</v>
      </c>
      <c r="I84" s="10"/>
      <c r="J84" s="1"/>
      <c r="K84" s="15"/>
      <c r="L84" s="15"/>
      <c r="M84" s="15"/>
      <c r="N84" s="15"/>
      <c r="O84" s="15"/>
      <c r="P84" s="15"/>
    </row>
    <row r="85" spans="1:16" ht="21" hidden="1" customHeight="1" x14ac:dyDescent="0.3">
      <c r="A85" s="1">
        <v>81</v>
      </c>
      <c r="B85" s="1" t="s">
        <v>131</v>
      </c>
      <c r="C85" s="1" t="s">
        <v>52</v>
      </c>
      <c r="D85" s="1" t="s">
        <v>129</v>
      </c>
      <c r="E85" s="1" t="s">
        <v>333</v>
      </c>
      <c r="F85" s="6" t="s">
        <v>335</v>
      </c>
      <c r="G85" s="3" t="s">
        <v>132</v>
      </c>
      <c r="H85" s="7">
        <v>1600</v>
      </c>
      <c r="I85" s="10"/>
      <c r="J85" s="1"/>
      <c r="K85" s="15"/>
      <c r="L85" s="15"/>
      <c r="M85" s="15"/>
      <c r="N85" s="15"/>
      <c r="O85" s="15"/>
      <c r="P85" s="15"/>
    </row>
    <row r="86" spans="1:16" ht="21" hidden="1" customHeight="1" x14ac:dyDescent="0.3">
      <c r="A86" s="1">
        <v>82</v>
      </c>
      <c r="B86" s="1" t="s">
        <v>133</v>
      </c>
      <c r="C86" s="1" t="s">
        <v>53</v>
      </c>
      <c r="D86" s="1" t="s">
        <v>129</v>
      </c>
      <c r="E86" s="1" t="s">
        <v>333</v>
      </c>
      <c r="F86" s="6" t="s">
        <v>335</v>
      </c>
      <c r="G86" s="3" t="s">
        <v>134</v>
      </c>
      <c r="H86" s="7">
        <v>680</v>
      </c>
      <c r="I86" s="10"/>
      <c r="J86" s="1"/>
      <c r="K86" s="15"/>
      <c r="L86" s="15"/>
      <c r="M86" s="15"/>
      <c r="N86" s="15"/>
      <c r="O86" s="15"/>
      <c r="P86" s="15"/>
    </row>
    <row r="87" spans="1:16" ht="21" hidden="1" customHeight="1" x14ac:dyDescent="0.3">
      <c r="A87" s="1">
        <v>83</v>
      </c>
      <c r="B87" s="1" t="s">
        <v>135</v>
      </c>
      <c r="C87" s="1" t="s">
        <v>54</v>
      </c>
      <c r="D87" s="1" t="s">
        <v>129</v>
      </c>
      <c r="E87" s="1" t="s">
        <v>333</v>
      </c>
      <c r="F87" s="1" t="s">
        <v>336</v>
      </c>
      <c r="G87" s="3" t="s">
        <v>136</v>
      </c>
      <c r="H87" s="7">
        <v>1100</v>
      </c>
      <c r="I87" s="10"/>
      <c r="J87" s="1"/>
      <c r="K87" s="15"/>
      <c r="L87" s="15"/>
      <c r="M87" s="15"/>
      <c r="N87" s="15"/>
      <c r="O87" s="15"/>
      <c r="P87" s="15"/>
    </row>
    <row r="88" spans="1:16" ht="21" hidden="1" customHeight="1" x14ac:dyDescent="0.3">
      <c r="A88" s="1">
        <v>84</v>
      </c>
      <c r="B88" s="1" t="s">
        <v>137</v>
      </c>
      <c r="C88" s="1" t="s">
        <v>64</v>
      </c>
      <c r="D88" s="1" t="s">
        <v>129</v>
      </c>
      <c r="E88" s="1" t="s">
        <v>333</v>
      </c>
      <c r="F88" s="1" t="s">
        <v>337</v>
      </c>
      <c r="G88" s="3" t="s">
        <v>138</v>
      </c>
      <c r="H88" s="7">
        <v>15000</v>
      </c>
      <c r="I88" s="10"/>
      <c r="J88" s="1"/>
      <c r="K88" s="15"/>
      <c r="L88" s="15"/>
      <c r="M88" s="15"/>
      <c r="N88" s="15"/>
      <c r="O88" s="15"/>
      <c r="P88" s="15"/>
    </row>
    <row r="89" spans="1:16" ht="21" hidden="1" customHeight="1" x14ac:dyDescent="0.3">
      <c r="A89" s="1">
        <v>85</v>
      </c>
      <c r="B89" s="1" t="s">
        <v>139</v>
      </c>
      <c r="C89" s="1" t="s">
        <v>55</v>
      </c>
      <c r="D89" s="1" t="s">
        <v>129</v>
      </c>
      <c r="E89" s="1" t="s">
        <v>333</v>
      </c>
      <c r="F89" s="6" t="s">
        <v>338</v>
      </c>
      <c r="G89" s="3" t="s">
        <v>140</v>
      </c>
      <c r="H89" s="7">
        <v>1200</v>
      </c>
      <c r="I89" s="10"/>
      <c r="J89" s="1"/>
      <c r="K89" s="15"/>
      <c r="L89" s="15"/>
      <c r="M89" s="15"/>
      <c r="N89" s="15"/>
      <c r="O89" s="15"/>
      <c r="P89" s="15"/>
    </row>
    <row r="90" spans="1:16" ht="21" hidden="1" customHeight="1" x14ac:dyDescent="0.3">
      <c r="A90" s="1">
        <v>86</v>
      </c>
      <c r="B90" s="1" t="s">
        <v>339</v>
      </c>
      <c r="C90" s="1" t="s">
        <v>56</v>
      </c>
      <c r="D90" s="1" t="s">
        <v>129</v>
      </c>
      <c r="E90" s="1" t="s">
        <v>340</v>
      </c>
      <c r="F90" s="6" t="s">
        <v>341</v>
      </c>
      <c r="G90" s="3" t="s">
        <v>141</v>
      </c>
      <c r="H90" s="7">
        <v>2100</v>
      </c>
      <c r="I90" s="10"/>
      <c r="J90" s="1"/>
      <c r="K90" s="15"/>
      <c r="L90" s="15"/>
      <c r="M90" s="15"/>
      <c r="N90" s="15"/>
      <c r="O90" s="15"/>
      <c r="P90" s="15"/>
    </row>
    <row r="91" spans="1:16" ht="21" hidden="1" customHeight="1" x14ac:dyDescent="0.3">
      <c r="A91" s="1">
        <v>87</v>
      </c>
      <c r="B91" s="6" t="s">
        <v>342</v>
      </c>
      <c r="C91" s="1" t="s">
        <v>57</v>
      </c>
      <c r="D91" s="1" t="s">
        <v>129</v>
      </c>
      <c r="E91" s="1" t="s">
        <v>340</v>
      </c>
      <c r="F91" s="6" t="s">
        <v>343</v>
      </c>
      <c r="G91" s="3" t="s">
        <v>142</v>
      </c>
      <c r="H91" s="7">
        <v>4500</v>
      </c>
      <c r="I91" s="10"/>
      <c r="J91" s="1"/>
      <c r="K91" s="15"/>
      <c r="L91" s="15"/>
      <c r="M91" s="15"/>
      <c r="N91" s="15"/>
      <c r="O91" s="15"/>
      <c r="P91" s="15"/>
    </row>
    <row r="92" spans="1:16" ht="21" hidden="1" customHeight="1" x14ac:dyDescent="0.3">
      <c r="A92" s="1">
        <v>88</v>
      </c>
      <c r="B92" s="1" t="s">
        <v>344</v>
      </c>
      <c r="C92" s="1" t="s">
        <v>345</v>
      </c>
      <c r="D92" s="1" t="s">
        <v>129</v>
      </c>
      <c r="E92" s="1" t="s">
        <v>340</v>
      </c>
      <c r="F92" s="6" t="s">
        <v>346</v>
      </c>
      <c r="G92" s="3" t="s">
        <v>143</v>
      </c>
      <c r="H92" s="7">
        <v>4000</v>
      </c>
      <c r="I92" s="10"/>
      <c r="J92" s="1"/>
      <c r="K92" s="15"/>
      <c r="L92" s="15"/>
      <c r="M92" s="15"/>
      <c r="N92" s="15"/>
      <c r="O92" s="15"/>
      <c r="P92" s="15"/>
    </row>
    <row r="93" spans="1:16" ht="21" hidden="1" customHeight="1" x14ac:dyDescent="0.3">
      <c r="A93" s="1">
        <v>89</v>
      </c>
      <c r="B93" s="1" t="s">
        <v>347</v>
      </c>
      <c r="C93" s="1" t="s">
        <v>348</v>
      </c>
      <c r="D93" s="1" t="s">
        <v>129</v>
      </c>
      <c r="E93" s="1" t="s">
        <v>340</v>
      </c>
      <c r="F93" s="6" t="s">
        <v>349</v>
      </c>
      <c r="G93" s="3" t="s">
        <v>144</v>
      </c>
      <c r="H93" s="7">
        <v>3500</v>
      </c>
      <c r="I93" s="10"/>
      <c r="J93" s="1"/>
      <c r="K93" s="15"/>
      <c r="L93" s="15"/>
      <c r="M93" s="15"/>
      <c r="N93" s="15"/>
      <c r="O93" s="15"/>
      <c r="P93" s="15"/>
    </row>
    <row r="94" spans="1:16" ht="21" hidden="1" customHeight="1" x14ac:dyDescent="0.3">
      <c r="A94" s="1">
        <v>90</v>
      </c>
      <c r="B94" s="1" t="s">
        <v>350</v>
      </c>
      <c r="C94" s="1" t="s">
        <v>351</v>
      </c>
      <c r="D94" s="1" t="s">
        <v>161</v>
      </c>
      <c r="E94" s="1" t="s">
        <v>340</v>
      </c>
      <c r="F94" s="6" t="s">
        <v>352</v>
      </c>
      <c r="G94" s="3" t="s">
        <v>353</v>
      </c>
      <c r="H94" s="7">
        <v>150000</v>
      </c>
      <c r="I94" s="10"/>
      <c r="J94" s="1"/>
      <c r="K94" s="15"/>
      <c r="L94" s="15"/>
      <c r="M94" s="15"/>
      <c r="N94" s="15"/>
      <c r="O94" s="15"/>
      <c r="P94" s="15"/>
    </row>
    <row r="95" spans="1:16" ht="21" hidden="1" customHeight="1" x14ac:dyDescent="0.3">
      <c r="A95" s="1">
        <v>91</v>
      </c>
      <c r="B95" s="1" t="s">
        <v>354</v>
      </c>
      <c r="C95" s="1" t="s">
        <v>355</v>
      </c>
      <c r="D95" s="1" t="s">
        <v>155</v>
      </c>
      <c r="E95" s="1" t="s">
        <v>340</v>
      </c>
      <c r="F95" s="6" t="s">
        <v>356</v>
      </c>
      <c r="G95" s="3" t="s">
        <v>357</v>
      </c>
      <c r="H95" s="7">
        <v>10000</v>
      </c>
      <c r="I95" s="10"/>
      <c r="J95" s="1"/>
      <c r="K95" s="15"/>
      <c r="L95" s="15"/>
      <c r="M95" s="15"/>
      <c r="N95" s="15"/>
      <c r="O95" s="15"/>
      <c r="P95" s="15"/>
    </row>
    <row r="96" spans="1:16" ht="21" hidden="1" customHeight="1" x14ac:dyDescent="0.3">
      <c r="A96" s="1">
        <v>92</v>
      </c>
      <c r="B96" s="1" t="s">
        <v>358</v>
      </c>
      <c r="C96" s="1" t="s">
        <v>58</v>
      </c>
      <c r="D96" s="1" t="s">
        <v>129</v>
      </c>
      <c r="E96" s="1" t="s">
        <v>359</v>
      </c>
      <c r="F96" s="6" t="s">
        <v>360</v>
      </c>
      <c r="G96" s="3" t="s">
        <v>145</v>
      </c>
      <c r="H96" s="7">
        <v>2500</v>
      </c>
      <c r="I96" s="10"/>
      <c r="J96" s="1"/>
      <c r="K96" s="15"/>
      <c r="L96" s="15"/>
      <c r="M96" s="15"/>
      <c r="N96" s="15"/>
      <c r="O96" s="15"/>
      <c r="P96" s="15"/>
    </row>
    <row r="97" spans="1:16" ht="21" hidden="1" customHeight="1" x14ac:dyDescent="0.3">
      <c r="A97" s="1">
        <v>93</v>
      </c>
      <c r="B97" s="1" t="s">
        <v>361</v>
      </c>
      <c r="C97" s="1" t="s">
        <v>59</v>
      </c>
      <c r="D97" s="1" t="s">
        <v>129</v>
      </c>
      <c r="E97" s="1" t="s">
        <v>359</v>
      </c>
      <c r="F97" s="6" t="s">
        <v>362</v>
      </c>
      <c r="G97" s="3" t="s">
        <v>146</v>
      </c>
      <c r="H97" s="7">
        <v>5500</v>
      </c>
      <c r="I97" s="10"/>
      <c r="J97" s="1"/>
      <c r="K97" s="15"/>
      <c r="L97" s="15"/>
      <c r="M97" s="15"/>
      <c r="N97" s="15"/>
      <c r="O97" s="15"/>
      <c r="P97" s="15"/>
    </row>
    <row r="98" spans="1:16" ht="21" hidden="1" customHeight="1" x14ac:dyDescent="0.3">
      <c r="A98" s="1">
        <v>94</v>
      </c>
      <c r="B98" s="1" t="s">
        <v>363</v>
      </c>
      <c r="C98" s="1" t="s">
        <v>60</v>
      </c>
      <c r="D98" s="1" t="s">
        <v>129</v>
      </c>
      <c r="E98" s="1" t="s">
        <v>359</v>
      </c>
      <c r="F98" s="6" t="s">
        <v>362</v>
      </c>
      <c r="G98" s="3" t="s">
        <v>147</v>
      </c>
      <c r="H98" s="7">
        <v>3800</v>
      </c>
      <c r="I98" s="10"/>
      <c r="J98" s="1"/>
      <c r="K98" s="15"/>
      <c r="L98" s="15"/>
      <c r="M98" s="15"/>
      <c r="N98" s="15"/>
      <c r="O98" s="15"/>
      <c r="P98" s="15"/>
    </row>
    <row r="99" spans="1:16" ht="21" hidden="1" customHeight="1" x14ac:dyDescent="0.3">
      <c r="A99" s="1">
        <v>95</v>
      </c>
      <c r="B99" s="1" t="s">
        <v>364</v>
      </c>
      <c r="C99" s="1" t="s">
        <v>365</v>
      </c>
      <c r="D99" s="1" t="s">
        <v>155</v>
      </c>
      <c r="E99" s="1" t="s">
        <v>359</v>
      </c>
      <c r="F99" s="6" t="s">
        <v>366</v>
      </c>
      <c r="G99" s="3" t="s">
        <v>367</v>
      </c>
      <c r="H99" s="7">
        <v>18159</v>
      </c>
      <c r="I99" s="10"/>
      <c r="J99" s="1"/>
      <c r="K99" s="15"/>
      <c r="L99" s="15"/>
      <c r="M99" s="15"/>
      <c r="N99" s="15"/>
      <c r="O99" s="15"/>
      <c r="P99" s="15"/>
    </row>
  </sheetData>
  <autoFilter ref="D4:F99" xr:uid="{C4AA098F-1012-4319-A5FE-E55025FFF99D}">
    <filterColumn colId="1">
      <filters>
        <filter val="김제시"/>
      </filters>
    </filterColumn>
  </autoFilter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C8EC9-279E-4224-A147-663C29B5EC74}">
  <sheetPr>
    <tabColor rgb="FFFF0000"/>
  </sheetPr>
  <dimension ref="A1:S23"/>
  <sheetViews>
    <sheetView zoomScale="115" zoomScaleNormal="115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G11" sqref="G11"/>
    </sheetView>
  </sheetViews>
  <sheetFormatPr defaultRowHeight="16.5" x14ac:dyDescent="0.3"/>
  <cols>
    <col min="1" max="1" width="4.5" style="64" bestFit="1" customWidth="1"/>
    <col min="2" max="2" width="8.625" style="64" customWidth="1"/>
    <col min="3" max="3" width="14.75" style="64" customWidth="1"/>
    <col min="4" max="4" width="10.75" style="64" customWidth="1"/>
    <col min="5" max="5" width="4.25" style="64" customWidth="1"/>
    <col min="6" max="6" width="4.75" style="76" customWidth="1"/>
    <col min="7" max="7" width="6.625" style="64" customWidth="1"/>
    <col min="8" max="8" width="29.25" style="64" customWidth="1"/>
    <col min="9" max="9" width="11.5" style="65" customWidth="1"/>
    <col min="10" max="11" width="8.625" style="66" customWidth="1"/>
    <col min="12" max="12" width="18.75" style="66" customWidth="1"/>
    <col min="13" max="13" width="14.5" style="66" customWidth="1"/>
    <col min="14" max="16" width="10.625" style="66" customWidth="1"/>
    <col min="17" max="17" width="14.5" style="66" customWidth="1"/>
    <col min="18" max="18" width="19.125" style="66" bestFit="1" customWidth="1"/>
    <col min="19" max="19" width="13.5" style="30" customWidth="1"/>
    <col min="20" max="124" width="9" style="31"/>
    <col min="125" max="125" width="7" style="31" customWidth="1"/>
    <col min="126" max="126" width="18.625" style="31" bestFit="1" customWidth="1"/>
    <col min="127" max="127" width="19.625" style="31" customWidth="1"/>
    <col min="128" max="128" width="17.125" style="31" customWidth="1"/>
    <col min="129" max="129" width="4.375" style="31" bestFit="1" customWidth="1"/>
    <col min="130" max="130" width="6" style="31" bestFit="1" customWidth="1"/>
    <col min="131" max="131" width="35" style="31" bestFit="1" customWidth="1"/>
    <col min="132" max="132" width="12.5" style="31" bestFit="1" customWidth="1"/>
    <col min="133" max="133" width="13.375" style="31" bestFit="1" customWidth="1"/>
    <col min="134" max="380" width="9" style="31"/>
    <col min="381" max="381" width="7" style="31" customWidth="1"/>
    <col min="382" max="382" width="18.625" style="31" bestFit="1" customWidth="1"/>
    <col min="383" max="383" width="19.625" style="31" customWidth="1"/>
    <col min="384" max="384" width="17.125" style="31" customWidth="1"/>
    <col min="385" max="385" width="4.375" style="31" bestFit="1" customWidth="1"/>
    <col min="386" max="386" width="6" style="31" bestFit="1" customWidth="1"/>
    <col min="387" max="387" width="35" style="31" bestFit="1" customWidth="1"/>
    <col min="388" max="388" width="12.5" style="31" bestFit="1" customWidth="1"/>
    <col min="389" max="389" width="13.375" style="31" bestFit="1" customWidth="1"/>
    <col min="390" max="636" width="9" style="31"/>
    <col min="637" max="637" width="7" style="31" customWidth="1"/>
    <col min="638" max="638" width="18.625" style="31" bestFit="1" customWidth="1"/>
    <col min="639" max="639" width="19.625" style="31" customWidth="1"/>
    <col min="640" max="640" width="17.125" style="31" customWidth="1"/>
    <col min="641" max="641" width="4.375" style="31" bestFit="1" customWidth="1"/>
    <col min="642" max="642" width="6" style="31" bestFit="1" customWidth="1"/>
    <col min="643" max="643" width="35" style="31" bestFit="1" customWidth="1"/>
    <col min="644" max="644" width="12.5" style="31" bestFit="1" customWidth="1"/>
    <col min="645" max="645" width="13.375" style="31" bestFit="1" customWidth="1"/>
    <col min="646" max="892" width="9" style="31"/>
    <col min="893" max="893" width="7" style="31" customWidth="1"/>
    <col min="894" max="894" width="18.625" style="31" bestFit="1" customWidth="1"/>
    <col min="895" max="895" width="19.625" style="31" customWidth="1"/>
    <col min="896" max="896" width="17.125" style="31" customWidth="1"/>
    <col min="897" max="897" width="4.375" style="31" bestFit="1" customWidth="1"/>
    <col min="898" max="898" width="6" style="31" bestFit="1" customWidth="1"/>
    <col min="899" max="899" width="35" style="31" bestFit="1" customWidth="1"/>
    <col min="900" max="900" width="12.5" style="31" bestFit="1" customWidth="1"/>
    <col min="901" max="901" width="13.375" style="31" bestFit="1" customWidth="1"/>
    <col min="902" max="1148" width="9" style="31"/>
    <col min="1149" max="1149" width="7" style="31" customWidth="1"/>
    <col min="1150" max="1150" width="18.625" style="31" bestFit="1" customWidth="1"/>
    <col min="1151" max="1151" width="19.625" style="31" customWidth="1"/>
    <col min="1152" max="1152" width="17.125" style="31" customWidth="1"/>
    <col min="1153" max="1153" width="4.375" style="31" bestFit="1" customWidth="1"/>
    <col min="1154" max="1154" width="6" style="31" bestFit="1" customWidth="1"/>
    <col min="1155" max="1155" width="35" style="31" bestFit="1" customWidth="1"/>
    <col min="1156" max="1156" width="12.5" style="31" bestFit="1" customWidth="1"/>
    <col min="1157" max="1157" width="13.375" style="31" bestFit="1" customWidth="1"/>
    <col min="1158" max="1404" width="9" style="31"/>
    <col min="1405" max="1405" width="7" style="31" customWidth="1"/>
    <col min="1406" max="1406" width="18.625" style="31" bestFit="1" customWidth="1"/>
    <col min="1407" max="1407" width="19.625" style="31" customWidth="1"/>
    <col min="1408" max="1408" width="17.125" style="31" customWidth="1"/>
    <col min="1409" max="1409" width="4.375" style="31" bestFit="1" customWidth="1"/>
    <col min="1410" max="1410" width="6" style="31" bestFit="1" customWidth="1"/>
    <col min="1411" max="1411" width="35" style="31" bestFit="1" customWidth="1"/>
    <col min="1412" max="1412" width="12.5" style="31" bestFit="1" customWidth="1"/>
    <col min="1413" max="1413" width="13.375" style="31" bestFit="1" customWidth="1"/>
    <col min="1414" max="1660" width="9" style="31"/>
    <col min="1661" max="1661" width="7" style="31" customWidth="1"/>
    <col min="1662" max="1662" width="18.625" style="31" bestFit="1" customWidth="1"/>
    <col min="1663" max="1663" width="19.625" style="31" customWidth="1"/>
    <col min="1664" max="1664" width="17.125" style="31" customWidth="1"/>
    <col min="1665" max="1665" width="4.375" style="31" bestFit="1" customWidth="1"/>
    <col min="1666" max="1666" width="6" style="31" bestFit="1" customWidth="1"/>
    <col min="1667" max="1667" width="35" style="31" bestFit="1" customWidth="1"/>
    <col min="1668" max="1668" width="12.5" style="31" bestFit="1" customWidth="1"/>
    <col min="1669" max="1669" width="13.375" style="31" bestFit="1" customWidth="1"/>
    <col min="1670" max="1916" width="9" style="31"/>
    <col min="1917" max="1917" width="7" style="31" customWidth="1"/>
    <col min="1918" max="1918" width="18.625" style="31" bestFit="1" customWidth="1"/>
    <col min="1919" max="1919" width="19.625" style="31" customWidth="1"/>
    <col min="1920" max="1920" width="17.125" style="31" customWidth="1"/>
    <col min="1921" max="1921" width="4.375" style="31" bestFit="1" customWidth="1"/>
    <col min="1922" max="1922" width="6" style="31" bestFit="1" customWidth="1"/>
    <col min="1923" max="1923" width="35" style="31" bestFit="1" customWidth="1"/>
    <col min="1924" max="1924" width="12.5" style="31" bestFit="1" customWidth="1"/>
    <col min="1925" max="1925" width="13.375" style="31" bestFit="1" customWidth="1"/>
    <col min="1926" max="2172" width="9" style="31"/>
    <col min="2173" max="2173" width="7" style="31" customWidth="1"/>
    <col min="2174" max="2174" width="18.625" style="31" bestFit="1" customWidth="1"/>
    <col min="2175" max="2175" width="19.625" style="31" customWidth="1"/>
    <col min="2176" max="2176" width="17.125" style="31" customWidth="1"/>
    <col min="2177" max="2177" width="4.375" style="31" bestFit="1" customWidth="1"/>
    <col min="2178" max="2178" width="6" style="31" bestFit="1" customWidth="1"/>
    <col min="2179" max="2179" width="35" style="31" bestFit="1" customWidth="1"/>
    <col min="2180" max="2180" width="12.5" style="31" bestFit="1" customWidth="1"/>
    <col min="2181" max="2181" width="13.375" style="31" bestFit="1" customWidth="1"/>
    <col min="2182" max="2428" width="9" style="31"/>
    <col min="2429" max="2429" width="7" style="31" customWidth="1"/>
    <col min="2430" max="2430" width="18.625" style="31" bestFit="1" customWidth="1"/>
    <col min="2431" max="2431" width="19.625" style="31" customWidth="1"/>
    <col min="2432" max="2432" width="17.125" style="31" customWidth="1"/>
    <col min="2433" max="2433" width="4.375" style="31" bestFit="1" customWidth="1"/>
    <col min="2434" max="2434" width="6" style="31" bestFit="1" customWidth="1"/>
    <col min="2435" max="2435" width="35" style="31" bestFit="1" customWidth="1"/>
    <col min="2436" max="2436" width="12.5" style="31" bestFit="1" customWidth="1"/>
    <col min="2437" max="2437" width="13.375" style="31" bestFit="1" customWidth="1"/>
    <col min="2438" max="2684" width="9" style="31"/>
    <col min="2685" max="2685" width="7" style="31" customWidth="1"/>
    <col min="2686" max="2686" width="18.625" style="31" bestFit="1" customWidth="1"/>
    <col min="2687" max="2687" width="19.625" style="31" customWidth="1"/>
    <col min="2688" max="2688" width="17.125" style="31" customWidth="1"/>
    <col min="2689" max="2689" width="4.375" style="31" bestFit="1" customWidth="1"/>
    <col min="2690" max="2690" width="6" style="31" bestFit="1" customWidth="1"/>
    <col min="2691" max="2691" width="35" style="31" bestFit="1" customWidth="1"/>
    <col min="2692" max="2692" width="12.5" style="31" bestFit="1" customWidth="1"/>
    <col min="2693" max="2693" width="13.375" style="31" bestFit="1" customWidth="1"/>
    <col min="2694" max="2940" width="9" style="31"/>
    <col min="2941" max="2941" width="7" style="31" customWidth="1"/>
    <col min="2942" max="2942" width="18.625" style="31" bestFit="1" customWidth="1"/>
    <col min="2943" max="2943" width="19.625" style="31" customWidth="1"/>
    <col min="2944" max="2944" width="17.125" style="31" customWidth="1"/>
    <col min="2945" max="2945" width="4.375" style="31" bestFit="1" customWidth="1"/>
    <col min="2946" max="2946" width="6" style="31" bestFit="1" customWidth="1"/>
    <col min="2947" max="2947" width="35" style="31" bestFit="1" customWidth="1"/>
    <col min="2948" max="2948" width="12.5" style="31" bestFit="1" customWidth="1"/>
    <col min="2949" max="2949" width="13.375" style="31" bestFit="1" customWidth="1"/>
    <col min="2950" max="3196" width="9" style="31"/>
    <col min="3197" max="3197" width="7" style="31" customWidth="1"/>
    <col min="3198" max="3198" width="18.625" style="31" bestFit="1" customWidth="1"/>
    <col min="3199" max="3199" width="19.625" style="31" customWidth="1"/>
    <col min="3200" max="3200" width="17.125" style="31" customWidth="1"/>
    <col min="3201" max="3201" width="4.375" style="31" bestFit="1" customWidth="1"/>
    <col min="3202" max="3202" width="6" style="31" bestFit="1" customWidth="1"/>
    <col min="3203" max="3203" width="35" style="31" bestFit="1" customWidth="1"/>
    <col min="3204" max="3204" width="12.5" style="31" bestFit="1" customWidth="1"/>
    <col min="3205" max="3205" width="13.375" style="31" bestFit="1" customWidth="1"/>
    <col min="3206" max="3452" width="9" style="31"/>
    <col min="3453" max="3453" width="7" style="31" customWidth="1"/>
    <col min="3454" max="3454" width="18.625" style="31" bestFit="1" customWidth="1"/>
    <col min="3455" max="3455" width="19.625" style="31" customWidth="1"/>
    <col min="3456" max="3456" width="17.125" style="31" customWidth="1"/>
    <col min="3457" max="3457" width="4.375" style="31" bestFit="1" customWidth="1"/>
    <col min="3458" max="3458" width="6" style="31" bestFit="1" customWidth="1"/>
    <col min="3459" max="3459" width="35" style="31" bestFit="1" customWidth="1"/>
    <col min="3460" max="3460" width="12.5" style="31" bestFit="1" customWidth="1"/>
    <col min="3461" max="3461" width="13.375" style="31" bestFit="1" customWidth="1"/>
    <col min="3462" max="3708" width="9" style="31"/>
    <col min="3709" max="3709" width="7" style="31" customWidth="1"/>
    <col min="3710" max="3710" width="18.625" style="31" bestFit="1" customWidth="1"/>
    <col min="3711" max="3711" width="19.625" style="31" customWidth="1"/>
    <col min="3712" max="3712" width="17.125" style="31" customWidth="1"/>
    <col min="3713" max="3713" width="4.375" style="31" bestFit="1" customWidth="1"/>
    <col min="3714" max="3714" width="6" style="31" bestFit="1" customWidth="1"/>
    <col min="3715" max="3715" width="35" style="31" bestFit="1" customWidth="1"/>
    <col min="3716" max="3716" width="12.5" style="31" bestFit="1" customWidth="1"/>
    <col min="3717" max="3717" width="13.375" style="31" bestFit="1" customWidth="1"/>
    <col min="3718" max="3964" width="9" style="31"/>
    <col min="3965" max="3965" width="7" style="31" customWidth="1"/>
    <col min="3966" max="3966" width="18.625" style="31" bestFit="1" customWidth="1"/>
    <col min="3967" max="3967" width="19.625" style="31" customWidth="1"/>
    <col min="3968" max="3968" width="17.125" style="31" customWidth="1"/>
    <col min="3969" max="3969" width="4.375" style="31" bestFit="1" customWidth="1"/>
    <col min="3970" max="3970" width="6" style="31" bestFit="1" customWidth="1"/>
    <col min="3971" max="3971" width="35" style="31" bestFit="1" customWidth="1"/>
    <col min="3972" max="3972" width="12.5" style="31" bestFit="1" customWidth="1"/>
    <col min="3973" max="3973" width="13.375" style="31" bestFit="1" customWidth="1"/>
    <col min="3974" max="4220" width="9" style="31"/>
    <col min="4221" max="4221" width="7" style="31" customWidth="1"/>
    <col min="4222" max="4222" width="18.625" style="31" bestFit="1" customWidth="1"/>
    <col min="4223" max="4223" width="19.625" style="31" customWidth="1"/>
    <col min="4224" max="4224" width="17.125" style="31" customWidth="1"/>
    <col min="4225" max="4225" width="4.375" style="31" bestFit="1" customWidth="1"/>
    <col min="4226" max="4226" width="6" style="31" bestFit="1" customWidth="1"/>
    <col min="4227" max="4227" width="35" style="31" bestFit="1" customWidth="1"/>
    <col min="4228" max="4228" width="12.5" style="31" bestFit="1" customWidth="1"/>
    <col min="4229" max="4229" width="13.375" style="31" bestFit="1" customWidth="1"/>
    <col min="4230" max="4476" width="9" style="31"/>
    <col min="4477" max="4477" width="7" style="31" customWidth="1"/>
    <col min="4478" max="4478" width="18.625" style="31" bestFit="1" customWidth="1"/>
    <col min="4479" max="4479" width="19.625" style="31" customWidth="1"/>
    <col min="4480" max="4480" width="17.125" style="31" customWidth="1"/>
    <col min="4481" max="4481" width="4.375" style="31" bestFit="1" customWidth="1"/>
    <col min="4482" max="4482" width="6" style="31" bestFit="1" customWidth="1"/>
    <col min="4483" max="4483" width="35" style="31" bestFit="1" customWidth="1"/>
    <col min="4484" max="4484" width="12.5" style="31" bestFit="1" customWidth="1"/>
    <col min="4485" max="4485" width="13.375" style="31" bestFit="1" customWidth="1"/>
    <col min="4486" max="4732" width="9" style="31"/>
    <col min="4733" max="4733" width="7" style="31" customWidth="1"/>
    <col min="4734" max="4734" width="18.625" style="31" bestFit="1" customWidth="1"/>
    <col min="4735" max="4735" width="19.625" style="31" customWidth="1"/>
    <col min="4736" max="4736" width="17.125" style="31" customWidth="1"/>
    <col min="4737" max="4737" width="4.375" style="31" bestFit="1" customWidth="1"/>
    <col min="4738" max="4738" width="6" style="31" bestFit="1" customWidth="1"/>
    <col min="4739" max="4739" width="35" style="31" bestFit="1" customWidth="1"/>
    <col min="4740" max="4740" width="12.5" style="31" bestFit="1" customWidth="1"/>
    <col min="4741" max="4741" width="13.375" style="31" bestFit="1" customWidth="1"/>
    <col min="4742" max="4988" width="9" style="31"/>
    <col min="4989" max="4989" width="7" style="31" customWidth="1"/>
    <col min="4990" max="4990" width="18.625" style="31" bestFit="1" customWidth="1"/>
    <col min="4991" max="4991" width="19.625" style="31" customWidth="1"/>
    <col min="4992" max="4992" width="17.125" style="31" customWidth="1"/>
    <col min="4993" max="4993" width="4.375" style="31" bestFit="1" customWidth="1"/>
    <col min="4994" max="4994" width="6" style="31" bestFit="1" customWidth="1"/>
    <col min="4995" max="4995" width="35" style="31" bestFit="1" customWidth="1"/>
    <col min="4996" max="4996" width="12.5" style="31" bestFit="1" customWidth="1"/>
    <col min="4997" max="4997" width="13.375" style="31" bestFit="1" customWidth="1"/>
    <col min="4998" max="5244" width="9" style="31"/>
    <col min="5245" max="5245" width="7" style="31" customWidth="1"/>
    <col min="5246" max="5246" width="18.625" style="31" bestFit="1" customWidth="1"/>
    <col min="5247" max="5247" width="19.625" style="31" customWidth="1"/>
    <col min="5248" max="5248" width="17.125" style="31" customWidth="1"/>
    <col min="5249" max="5249" width="4.375" style="31" bestFit="1" customWidth="1"/>
    <col min="5250" max="5250" width="6" style="31" bestFit="1" customWidth="1"/>
    <col min="5251" max="5251" width="35" style="31" bestFit="1" customWidth="1"/>
    <col min="5252" max="5252" width="12.5" style="31" bestFit="1" customWidth="1"/>
    <col min="5253" max="5253" width="13.375" style="31" bestFit="1" customWidth="1"/>
    <col min="5254" max="5500" width="9" style="31"/>
    <col min="5501" max="5501" width="7" style="31" customWidth="1"/>
    <col min="5502" max="5502" width="18.625" style="31" bestFit="1" customWidth="1"/>
    <col min="5503" max="5503" width="19.625" style="31" customWidth="1"/>
    <col min="5504" max="5504" width="17.125" style="31" customWidth="1"/>
    <col min="5505" max="5505" width="4.375" style="31" bestFit="1" customWidth="1"/>
    <col min="5506" max="5506" width="6" style="31" bestFit="1" customWidth="1"/>
    <col min="5507" max="5507" width="35" style="31" bestFit="1" customWidth="1"/>
    <col min="5508" max="5508" width="12.5" style="31" bestFit="1" customWidth="1"/>
    <col min="5509" max="5509" width="13.375" style="31" bestFit="1" customWidth="1"/>
    <col min="5510" max="5756" width="9" style="31"/>
    <col min="5757" max="5757" width="7" style="31" customWidth="1"/>
    <col min="5758" max="5758" width="18.625" style="31" bestFit="1" customWidth="1"/>
    <col min="5759" max="5759" width="19.625" style="31" customWidth="1"/>
    <col min="5760" max="5760" width="17.125" style="31" customWidth="1"/>
    <col min="5761" max="5761" width="4.375" style="31" bestFit="1" customWidth="1"/>
    <col min="5762" max="5762" width="6" style="31" bestFit="1" customWidth="1"/>
    <col min="5763" max="5763" width="35" style="31" bestFit="1" customWidth="1"/>
    <col min="5764" max="5764" width="12.5" style="31" bestFit="1" customWidth="1"/>
    <col min="5765" max="5765" width="13.375" style="31" bestFit="1" customWidth="1"/>
    <col min="5766" max="6012" width="9" style="31"/>
    <col min="6013" max="6013" width="7" style="31" customWidth="1"/>
    <col min="6014" max="6014" width="18.625" style="31" bestFit="1" customWidth="1"/>
    <col min="6015" max="6015" width="19.625" style="31" customWidth="1"/>
    <col min="6016" max="6016" width="17.125" style="31" customWidth="1"/>
    <col min="6017" max="6017" width="4.375" style="31" bestFit="1" customWidth="1"/>
    <col min="6018" max="6018" width="6" style="31" bestFit="1" customWidth="1"/>
    <col min="6019" max="6019" width="35" style="31" bestFit="1" customWidth="1"/>
    <col min="6020" max="6020" width="12.5" style="31" bestFit="1" customWidth="1"/>
    <col min="6021" max="6021" width="13.375" style="31" bestFit="1" customWidth="1"/>
    <col min="6022" max="6268" width="9" style="31"/>
    <col min="6269" max="6269" width="7" style="31" customWidth="1"/>
    <col min="6270" max="6270" width="18.625" style="31" bestFit="1" customWidth="1"/>
    <col min="6271" max="6271" width="19.625" style="31" customWidth="1"/>
    <col min="6272" max="6272" width="17.125" style="31" customWidth="1"/>
    <col min="6273" max="6273" width="4.375" style="31" bestFit="1" customWidth="1"/>
    <col min="6274" max="6274" width="6" style="31" bestFit="1" customWidth="1"/>
    <col min="6275" max="6275" width="35" style="31" bestFit="1" customWidth="1"/>
    <col min="6276" max="6276" width="12.5" style="31" bestFit="1" customWidth="1"/>
    <col min="6277" max="6277" width="13.375" style="31" bestFit="1" customWidth="1"/>
    <col min="6278" max="6524" width="9" style="31"/>
    <col min="6525" max="6525" width="7" style="31" customWidth="1"/>
    <col min="6526" max="6526" width="18.625" style="31" bestFit="1" customWidth="1"/>
    <col min="6527" max="6527" width="19.625" style="31" customWidth="1"/>
    <col min="6528" max="6528" width="17.125" style="31" customWidth="1"/>
    <col min="6529" max="6529" width="4.375" style="31" bestFit="1" customWidth="1"/>
    <col min="6530" max="6530" width="6" style="31" bestFit="1" customWidth="1"/>
    <col min="6531" max="6531" width="35" style="31" bestFit="1" customWidth="1"/>
    <col min="6532" max="6532" width="12.5" style="31" bestFit="1" customWidth="1"/>
    <col min="6533" max="6533" width="13.375" style="31" bestFit="1" customWidth="1"/>
    <col min="6534" max="6780" width="9" style="31"/>
    <col min="6781" max="6781" width="7" style="31" customWidth="1"/>
    <col min="6782" max="6782" width="18.625" style="31" bestFit="1" customWidth="1"/>
    <col min="6783" max="6783" width="19.625" style="31" customWidth="1"/>
    <col min="6784" max="6784" width="17.125" style="31" customWidth="1"/>
    <col min="6785" max="6785" width="4.375" style="31" bestFit="1" customWidth="1"/>
    <col min="6786" max="6786" width="6" style="31" bestFit="1" customWidth="1"/>
    <col min="6787" max="6787" width="35" style="31" bestFit="1" customWidth="1"/>
    <col min="6788" max="6788" width="12.5" style="31" bestFit="1" customWidth="1"/>
    <col min="6789" max="6789" width="13.375" style="31" bestFit="1" customWidth="1"/>
    <col min="6790" max="7036" width="9" style="31"/>
    <col min="7037" max="7037" width="7" style="31" customWidth="1"/>
    <col min="7038" max="7038" width="18.625" style="31" bestFit="1" customWidth="1"/>
    <col min="7039" max="7039" width="19.625" style="31" customWidth="1"/>
    <col min="7040" max="7040" width="17.125" style="31" customWidth="1"/>
    <col min="7041" max="7041" width="4.375" style="31" bestFit="1" customWidth="1"/>
    <col min="7042" max="7042" width="6" style="31" bestFit="1" customWidth="1"/>
    <col min="7043" max="7043" width="35" style="31" bestFit="1" customWidth="1"/>
    <col min="7044" max="7044" width="12.5" style="31" bestFit="1" customWidth="1"/>
    <col min="7045" max="7045" width="13.375" style="31" bestFit="1" customWidth="1"/>
    <col min="7046" max="7292" width="9" style="31"/>
    <col min="7293" max="7293" width="7" style="31" customWidth="1"/>
    <col min="7294" max="7294" width="18.625" style="31" bestFit="1" customWidth="1"/>
    <col min="7295" max="7295" width="19.625" style="31" customWidth="1"/>
    <col min="7296" max="7296" width="17.125" style="31" customWidth="1"/>
    <col min="7297" max="7297" width="4.375" style="31" bestFit="1" customWidth="1"/>
    <col min="7298" max="7298" width="6" style="31" bestFit="1" customWidth="1"/>
    <col min="7299" max="7299" width="35" style="31" bestFit="1" customWidth="1"/>
    <col min="7300" max="7300" width="12.5" style="31" bestFit="1" customWidth="1"/>
    <col min="7301" max="7301" width="13.375" style="31" bestFit="1" customWidth="1"/>
    <col min="7302" max="7548" width="9" style="31"/>
    <col min="7549" max="7549" width="7" style="31" customWidth="1"/>
    <col min="7550" max="7550" width="18.625" style="31" bestFit="1" customWidth="1"/>
    <col min="7551" max="7551" width="19.625" style="31" customWidth="1"/>
    <col min="7552" max="7552" width="17.125" style="31" customWidth="1"/>
    <col min="7553" max="7553" width="4.375" style="31" bestFit="1" customWidth="1"/>
    <col min="7554" max="7554" width="6" style="31" bestFit="1" customWidth="1"/>
    <col min="7555" max="7555" width="35" style="31" bestFit="1" customWidth="1"/>
    <col min="7556" max="7556" width="12.5" style="31" bestFit="1" customWidth="1"/>
    <col min="7557" max="7557" width="13.375" style="31" bestFit="1" customWidth="1"/>
    <col min="7558" max="7804" width="9" style="31"/>
    <col min="7805" max="7805" width="7" style="31" customWidth="1"/>
    <col min="7806" max="7806" width="18.625" style="31" bestFit="1" customWidth="1"/>
    <col min="7807" max="7807" width="19.625" style="31" customWidth="1"/>
    <col min="7808" max="7808" width="17.125" style="31" customWidth="1"/>
    <col min="7809" max="7809" width="4.375" style="31" bestFit="1" customWidth="1"/>
    <col min="7810" max="7810" width="6" style="31" bestFit="1" customWidth="1"/>
    <col min="7811" max="7811" width="35" style="31" bestFit="1" customWidth="1"/>
    <col min="7812" max="7812" width="12.5" style="31" bestFit="1" customWidth="1"/>
    <col min="7813" max="7813" width="13.375" style="31" bestFit="1" customWidth="1"/>
    <col min="7814" max="8060" width="9" style="31"/>
    <col min="8061" max="8061" width="7" style="31" customWidth="1"/>
    <col min="8062" max="8062" width="18.625" style="31" bestFit="1" customWidth="1"/>
    <col min="8063" max="8063" width="19.625" style="31" customWidth="1"/>
    <col min="8064" max="8064" width="17.125" style="31" customWidth="1"/>
    <col min="8065" max="8065" width="4.375" style="31" bestFit="1" customWidth="1"/>
    <col min="8066" max="8066" width="6" style="31" bestFit="1" customWidth="1"/>
    <col min="8067" max="8067" width="35" style="31" bestFit="1" customWidth="1"/>
    <col min="8068" max="8068" width="12.5" style="31" bestFit="1" customWidth="1"/>
    <col min="8069" max="8069" width="13.375" style="31" bestFit="1" customWidth="1"/>
    <col min="8070" max="8316" width="9" style="31"/>
    <col min="8317" max="8317" width="7" style="31" customWidth="1"/>
    <col min="8318" max="8318" width="18.625" style="31" bestFit="1" customWidth="1"/>
    <col min="8319" max="8319" width="19.625" style="31" customWidth="1"/>
    <col min="8320" max="8320" width="17.125" style="31" customWidth="1"/>
    <col min="8321" max="8321" width="4.375" style="31" bestFit="1" customWidth="1"/>
    <col min="8322" max="8322" width="6" style="31" bestFit="1" customWidth="1"/>
    <col min="8323" max="8323" width="35" style="31" bestFit="1" customWidth="1"/>
    <col min="8324" max="8324" width="12.5" style="31" bestFit="1" customWidth="1"/>
    <col min="8325" max="8325" width="13.375" style="31" bestFit="1" customWidth="1"/>
    <col min="8326" max="8572" width="9" style="31"/>
    <col min="8573" max="8573" width="7" style="31" customWidth="1"/>
    <col min="8574" max="8574" width="18.625" style="31" bestFit="1" customWidth="1"/>
    <col min="8575" max="8575" width="19.625" style="31" customWidth="1"/>
    <col min="8576" max="8576" width="17.125" style="31" customWidth="1"/>
    <col min="8577" max="8577" width="4.375" style="31" bestFit="1" customWidth="1"/>
    <col min="8578" max="8578" width="6" style="31" bestFit="1" customWidth="1"/>
    <col min="8579" max="8579" width="35" style="31" bestFit="1" customWidth="1"/>
    <col min="8580" max="8580" width="12.5" style="31" bestFit="1" customWidth="1"/>
    <col min="8581" max="8581" width="13.375" style="31" bestFit="1" customWidth="1"/>
    <col min="8582" max="8828" width="9" style="31"/>
    <col min="8829" max="8829" width="7" style="31" customWidth="1"/>
    <col min="8830" max="8830" width="18.625" style="31" bestFit="1" customWidth="1"/>
    <col min="8831" max="8831" width="19.625" style="31" customWidth="1"/>
    <col min="8832" max="8832" width="17.125" style="31" customWidth="1"/>
    <col min="8833" max="8833" width="4.375" style="31" bestFit="1" customWidth="1"/>
    <col min="8834" max="8834" width="6" style="31" bestFit="1" customWidth="1"/>
    <col min="8835" max="8835" width="35" style="31" bestFit="1" customWidth="1"/>
    <col min="8836" max="8836" width="12.5" style="31" bestFit="1" customWidth="1"/>
    <col min="8837" max="8837" width="13.375" style="31" bestFit="1" customWidth="1"/>
    <col min="8838" max="9084" width="9" style="31"/>
    <col min="9085" max="9085" width="7" style="31" customWidth="1"/>
    <col min="9086" max="9086" width="18.625" style="31" bestFit="1" customWidth="1"/>
    <col min="9087" max="9087" width="19.625" style="31" customWidth="1"/>
    <col min="9088" max="9088" width="17.125" style="31" customWidth="1"/>
    <col min="9089" max="9089" width="4.375" style="31" bestFit="1" customWidth="1"/>
    <col min="9090" max="9090" width="6" style="31" bestFit="1" customWidth="1"/>
    <col min="9091" max="9091" width="35" style="31" bestFit="1" customWidth="1"/>
    <col min="9092" max="9092" width="12.5" style="31" bestFit="1" customWidth="1"/>
    <col min="9093" max="9093" width="13.375" style="31" bestFit="1" customWidth="1"/>
    <col min="9094" max="9340" width="9" style="31"/>
    <col min="9341" max="9341" width="7" style="31" customWidth="1"/>
    <col min="9342" max="9342" width="18.625" style="31" bestFit="1" customWidth="1"/>
    <col min="9343" max="9343" width="19.625" style="31" customWidth="1"/>
    <col min="9344" max="9344" width="17.125" style="31" customWidth="1"/>
    <col min="9345" max="9345" width="4.375" style="31" bestFit="1" customWidth="1"/>
    <col min="9346" max="9346" width="6" style="31" bestFit="1" customWidth="1"/>
    <col min="9347" max="9347" width="35" style="31" bestFit="1" customWidth="1"/>
    <col min="9348" max="9348" width="12.5" style="31" bestFit="1" customWidth="1"/>
    <col min="9349" max="9349" width="13.375" style="31" bestFit="1" customWidth="1"/>
    <col min="9350" max="9596" width="9" style="31"/>
    <col min="9597" max="9597" width="7" style="31" customWidth="1"/>
    <col min="9598" max="9598" width="18.625" style="31" bestFit="1" customWidth="1"/>
    <col min="9599" max="9599" width="19.625" style="31" customWidth="1"/>
    <col min="9600" max="9600" width="17.125" style="31" customWidth="1"/>
    <col min="9601" max="9601" width="4.375" style="31" bestFit="1" customWidth="1"/>
    <col min="9602" max="9602" width="6" style="31" bestFit="1" customWidth="1"/>
    <col min="9603" max="9603" width="35" style="31" bestFit="1" customWidth="1"/>
    <col min="9604" max="9604" width="12.5" style="31" bestFit="1" customWidth="1"/>
    <col min="9605" max="9605" width="13.375" style="31" bestFit="1" customWidth="1"/>
    <col min="9606" max="9852" width="9" style="31"/>
    <col min="9853" max="9853" width="7" style="31" customWidth="1"/>
    <col min="9854" max="9854" width="18.625" style="31" bestFit="1" customWidth="1"/>
    <col min="9855" max="9855" width="19.625" style="31" customWidth="1"/>
    <col min="9856" max="9856" width="17.125" style="31" customWidth="1"/>
    <col min="9857" max="9857" width="4.375" style="31" bestFit="1" customWidth="1"/>
    <col min="9858" max="9858" width="6" style="31" bestFit="1" customWidth="1"/>
    <col min="9859" max="9859" width="35" style="31" bestFit="1" customWidth="1"/>
    <col min="9860" max="9860" width="12.5" style="31" bestFit="1" customWidth="1"/>
    <col min="9861" max="9861" width="13.375" style="31" bestFit="1" customWidth="1"/>
    <col min="9862" max="10108" width="9" style="31"/>
    <col min="10109" max="10109" width="7" style="31" customWidth="1"/>
    <col min="10110" max="10110" width="18.625" style="31" bestFit="1" customWidth="1"/>
    <col min="10111" max="10111" width="19.625" style="31" customWidth="1"/>
    <col min="10112" max="10112" width="17.125" style="31" customWidth="1"/>
    <col min="10113" max="10113" width="4.375" style="31" bestFit="1" customWidth="1"/>
    <col min="10114" max="10114" width="6" style="31" bestFit="1" customWidth="1"/>
    <col min="10115" max="10115" width="35" style="31" bestFit="1" customWidth="1"/>
    <col min="10116" max="10116" width="12.5" style="31" bestFit="1" customWidth="1"/>
    <col min="10117" max="10117" width="13.375" style="31" bestFit="1" customWidth="1"/>
    <col min="10118" max="10364" width="9" style="31"/>
    <col min="10365" max="10365" width="7" style="31" customWidth="1"/>
    <col min="10366" max="10366" width="18.625" style="31" bestFit="1" customWidth="1"/>
    <col min="10367" max="10367" width="19.625" style="31" customWidth="1"/>
    <col min="10368" max="10368" width="17.125" style="31" customWidth="1"/>
    <col min="10369" max="10369" width="4.375" style="31" bestFit="1" customWidth="1"/>
    <col min="10370" max="10370" width="6" style="31" bestFit="1" customWidth="1"/>
    <col min="10371" max="10371" width="35" style="31" bestFit="1" customWidth="1"/>
    <col min="10372" max="10372" width="12.5" style="31" bestFit="1" customWidth="1"/>
    <col min="10373" max="10373" width="13.375" style="31" bestFit="1" customWidth="1"/>
    <col min="10374" max="10620" width="9" style="31"/>
    <col min="10621" max="10621" width="7" style="31" customWidth="1"/>
    <col min="10622" max="10622" width="18.625" style="31" bestFit="1" customWidth="1"/>
    <col min="10623" max="10623" width="19.625" style="31" customWidth="1"/>
    <col min="10624" max="10624" width="17.125" style="31" customWidth="1"/>
    <col min="10625" max="10625" width="4.375" style="31" bestFit="1" customWidth="1"/>
    <col min="10626" max="10626" width="6" style="31" bestFit="1" customWidth="1"/>
    <col min="10627" max="10627" width="35" style="31" bestFit="1" customWidth="1"/>
    <col min="10628" max="10628" width="12.5" style="31" bestFit="1" customWidth="1"/>
    <col min="10629" max="10629" width="13.375" style="31" bestFit="1" customWidth="1"/>
    <col min="10630" max="10876" width="9" style="31"/>
    <col min="10877" max="10877" width="7" style="31" customWidth="1"/>
    <col min="10878" max="10878" width="18.625" style="31" bestFit="1" customWidth="1"/>
    <col min="10879" max="10879" width="19.625" style="31" customWidth="1"/>
    <col min="10880" max="10880" width="17.125" style="31" customWidth="1"/>
    <col min="10881" max="10881" width="4.375" style="31" bestFit="1" customWidth="1"/>
    <col min="10882" max="10882" width="6" style="31" bestFit="1" customWidth="1"/>
    <col min="10883" max="10883" width="35" style="31" bestFit="1" customWidth="1"/>
    <col min="10884" max="10884" width="12.5" style="31" bestFit="1" customWidth="1"/>
    <col min="10885" max="10885" width="13.375" style="31" bestFit="1" customWidth="1"/>
    <col min="10886" max="11132" width="9" style="31"/>
    <col min="11133" max="11133" width="7" style="31" customWidth="1"/>
    <col min="11134" max="11134" width="18.625" style="31" bestFit="1" customWidth="1"/>
    <col min="11135" max="11135" width="19.625" style="31" customWidth="1"/>
    <col min="11136" max="11136" width="17.125" style="31" customWidth="1"/>
    <col min="11137" max="11137" width="4.375" style="31" bestFit="1" customWidth="1"/>
    <col min="11138" max="11138" width="6" style="31" bestFit="1" customWidth="1"/>
    <col min="11139" max="11139" width="35" style="31" bestFit="1" customWidth="1"/>
    <col min="11140" max="11140" width="12.5" style="31" bestFit="1" customWidth="1"/>
    <col min="11141" max="11141" width="13.375" style="31" bestFit="1" customWidth="1"/>
    <col min="11142" max="11388" width="9" style="31"/>
    <col min="11389" max="11389" width="7" style="31" customWidth="1"/>
    <col min="11390" max="11390" width="18.625" style="31" bestFit="1" customWidth="1"/>
    <col min="11391" max="11391" width="19.625" style="31" customWidth="1"/>
    <col min="11392" max="11392" width="17.125" style="31" customWidth="1"/>
    <col min="11393" max="11393" width="4.375" style="31" bestFit="1" customWidth="1"/>
    <col min="11394" max="11394" width="6" style="31" bestFit="1" customWidth="1"/>
    <col min="11395" max="11395" width="35" style="31" bestFit="1" customWidth="1"/>
    <col min="11396" max="11396" width="12.5" style="31" bestFit="1" customWidth="1"/>
    <col min="11397" max="11397" width="13.375" style="31" bestFit="1" customWidth="1"/>
    <col min="11398" max="11644" width="9" style="31"/>
    <col min="11645" max="11645" width="7" style="31" customWidth="1"/>
    <col min="11646" max="11646" width="18.625" style="31" bestFit="1" customWidth="1"/>
    <col min="11647" max="11647" width="19.625" style="31" customWidth="1"/>
    <col min="11648" max="11648" width="17.125" style="31" customWidth="1"/>
    <col min="11649" max="11649" width="4.375" style="31" bestFit="1" customWidth="1"/>
    <col min="11650" max="11650" width="6" style="31" bestFit="1" customWidth="1"/>
    <col min="11651" max="11651" width="35" style="31" bestFit="1" customWidth="1"/>
    <col min="11652" max="11652" width="12.5" style="31" bestFit="1" customWidth="1"/>
    <col min="11653" max="11653" width="13.375" style="31" bestFit="1" customWidth="1"/>
    <col min="11654" max="11900" width="9" style="31"/>
    <col min="11901" max="11901" width="7" style="31" customWidth="1"/>
    <col min="11902" max="11902" width="18.625" style="31" bestFit="1" customWidth="1"/>
    <col min="11903" max="11903" width="19.625" style="31" customWidth="1"/>
    <col min="11904" max="11904" width="17.125" style="31" customWidth="1"/>
    <col min="11905" max="11905" width="4.375" style="31" bestFit="1" customWidth="1"/>
    <col min="11906" max="11906" width="6" style="31" bestFit="1" customWidth="1"/>
    <col min="11907" max="11907" width="35" style="31" bestFit="1" customWidth="1"/>
    <col min="11908" max="11908" width="12.5" style="31" bestFit="1" customWidth="1"/>
    <col min="11909" max="11909" width="13.375" style="31" bestFit="1" customWidth="1"/>
    <col min="11910" max="12156" width="9" style="31"/>
    <col min="12157" max="12157" width="7" style="31" customWidth="1"/>
    <col min="12158" max="12158" width="18.625" style="31" bestFit="1" customWidth="1"/>
    <col min="12159" max="12159" width="19.625" style="31" customWidth="1"/>
    <col min="12160" max="12160" width="17.125" style="31" customWidth="1"/>
    <col min="12161" max="12161" width="4.375" style="31" bestFit="1" customWidth="1"/>
    <col min="12162" max="12162" width="6" style="31" bestFit="1" customWidth="1"/>
    <col min="12163" max="12163" width="35" style="31" bestFit="1" customWidth="1"/>
    <col min="12164" max="12164" width="12.5" style="31" bestFit="1" customWidth="1"/>
    <col min="12165" max="12165" width="13.375" style="31" bestFit="1" customWidth="1"/>
    <col min="12166" max="12412" width="9" style="31"/>
    <col min="12413" max="12413" width="7" style="31" customWidth="1"/>
    <col min="12414" max="12414" width="18.625" style="31" bestFit="1" customWidth="1"/>
    <col min="12415" max="12415" width="19.625" style="31" customWidth="1"/>
    <col min="12416" max="12416" width="17.125" style="31" customWidth="1"/>
    <col min="12417" max="12417" width="4.375" style="31" bestFit="1" customWidth="1"/>
    <col min="12418" max="12418" width="6" style="31" bestFit="1" customWidth="1"/>
    <col min="12419" max="12419" width="35" style="31" bestFit="1" customWidth="1"/>
    <col min="12420" max="12420" width="12.5" style="31" bestFit="1" customWidth="1"/>
    <col min="12421" max="12421" width="13.375" style="31" bestFit="1" customWidth="1"/>
    <col min="12422" max="12668" width="9" style="31"/>
    <col min="12669" max="12669" width="7" style="31" customWidth="1"/>
    <col min="12670" max="12670" width="18.625" style="31" bestFit="1" customWidth="1"/>
    <col min="12671" max="12671" width="19.625" style="31" customWidth="1"/>
    <col min="12672" max="12672" width="17.125" style="31" customWidth="1"/>
    <col min="12673" max="12673" width="4.375" style="31" bestFit="1" customWidth="1"/>
    <col min="12674" max="12674" width="6" style="31" bestFit="1" customWidth="1"/>
    <col min="12675" max="12675" width="35" style="31" bestFit="1" customWidth="1"/>
    <col min="12676" max="12676" width="12.5" style="31" bestFit="1" customWidth="1"/>
    <col min="12677" max="12677" width="13.375" style="31" bestFit="1" customWidth="1"/>
    <col min="12678" max="12924" width="9" style="31"/>
    <col min="12925" max="12925" width="7" style="31" customWidth="1"/>
    <col min="12926" max="12926" width="18.625" style="31" bestFit="1" customWidth="1"/>
    <col min="12927" max="12927" width="19.625" style="31" customWidth="1"/>
    <col min="12928" max="12928" width="17.125" style="31" customWidth="1"/>
    <col min="12929" max="12929" width="4.375" style="31" bestFit="1" customWidth="1"/>
    <col min="12930" max="12930" width="6" style="31" bestFit="1" customWidth="1"/>
    <col min="12931" max="12931" width="35" style="31" bestFit="1" customWidth="1"/>
    <col min="12932" max="12932" width="12.5" style="31" bestFit="1" customWidth="1"/>
    <col min="12933" max="12933" width="13.375" style="31" bestFit="1" customWidth="1"/>
    <col min="12934" max="13180" width="9" style="31"/>
    <col min="13181" max="13181" width="7" style="31" customWidth="1"/>
    <col min="13182" max="13182" width="18.625" style="31" bestFit="1" customWidth="1"/>
    <col min="13183" max="13183" width="19.625" style="31" customWidth="1"/>
    <col min="13184" max="13184" width="17.125" style="31" customWidth="1"/>
    <col min="13185" max="13185" width="4.375" style="31" bestFit="1" customWidth="1"/>
    <col min="13186" max="13186" width="6" style="31" bestFit="1" customWidth="1"/>
    <col min="13187" max="13187" width="35" style="31" bestFit="1" customWidth="1"/>
    <col min="13188" max="13188" width="12.5" style="31" bestFit="1" customWidth="1"/>
    <col min="13189" max="13189" width="13.375" style="31" bestFit="1" customWidth="1"/>
    <col min="13190" max="13436" width="9" style="31"/>
    <col min="13437" max="13437" width="7" style="31" customWidth="1"/>
    <col min="13438" max="13438" width="18.625" style="31" bestFit="1" customWidth="1"/>
    <col min="13439" max="13439" width="19.625" style="31" customWidth="1"/>
    <col min="13440" max="13440" width="17.125" style="31" customWidth="1"/>
    <col min="13441" max="13441" width="4.375" style="31" bestFit="1" customWidth="1"/>
    <col min="13442" max="13442" width="6" style="31" bestFit="1" customWidth="1"/>
    <col min="13443" max="13443" width="35" style="31" bestFit="1" customWidth="1"/>
    <col min="13444" max="13444" width="12.5" style="31" bestFit="1" customWidth="1"/>
    <col min="13445" max="13445" width="13.375" style="31" bestFit="1" customWidth="1"/>
    <col min="13446" max="13692" width="9" style="31"/>
    <col min="13693" max="13693" width="7" style="31" customWidth="1"/>
    <col min="13694" max="13694" width="18.625" style="31" bestFit="1" customWidth="1"/>
    <col min="13695" max="13695" width="19.625" style="31" customWidth="1"/>
    <col min="13696" max="13696" width="17.125" style="31" customWidth="1"/>
    <col min="13697" max="13697" width="4.375" style="31" bestFit="1" customWidth="1"/>
    <col min="13698" max="13698" width="6" style="31" bestFit="1" customWidth="1"/>
    <col min="13699" max="13699" width="35" style="31" bestFit="1" customWidth="1"/>
    <col min="13700" max="13700" width="12.5" style="31" bestFit="1" customWidth="1"/>
    <col min="13701" max="13701" width="13.375" style="31" bestFit="1" customWidth="1"/>
    <col min="13702" max="13948" width="9" style="31"/>
    <col min="13949" max="13949" width="7" style="31" customWidth="1"/>
    <col min="13950" max="13950" width="18.625" style="31" bestFit="1" customWidth="1"/>
    <col min="13951" max="13951" width="19.625" style="31" customWidth="1"/>
    <col min="13952" max="13952" width="17.125" style="31" customWidth="1"/>
    <col min="13953" max="13953" width="4.375" style="31" bestFit="1" customWidth="1"/>
    <col min="13954" max="13954" width="6" style="31" bestFit="1" customWidth="1"/>
    <col min="13955" max="13955" width="35" style="31" bestFit="1" customWidth="1"/>
    <col min="13956" max="13956" width="12.5" style="31" bestFit="1" customWidth="1"/>
    <col min="13957" max="13957" width="13.375" style="31" bestFit="1" customWidth="1"/>
    <col min="13958" max="14204" width="9" style="31"/>
    <col min="14205" max="14205" width="7" style="31" customWidth="1"/>
    <col min="14206" max="14206" width="18.625" style="31" bestFit="1" customWidth="1"/>
    <col min="14207" max="14207" width="19.625" style="31" customWidth="1"/>
    <col min="14208" max="14208" width="17.125" style="31" customWidth="1"/>
    <col min="14209" max="14209" width="4.375" style="31" bestFit="1" customWidth="1"/>
    <col min="14210" max="14210" width="6" style="31" bestFit="1" customWidth="1"/>
    <col min="14211" max="14211" width="35" style="31" bestFit="1" customWidth="1"/>
    <col min="14212" max="14212" width="12.5" style="31" bestFit="1" customWidth="1"/>
    <col min="14213" max="14213" width="13.375" style="31" bestFit="1" customWidth="1"/>
    <col min="14214" max="14460" width="9" style="31"/>
    <col min="14461" max="14461" width="7" style="31" customWidth="1"/>
    <col min="14462" max="14462" width="18.625" style="31" bestFit="1" customWidth="1"/>
    <col min="14463" max="14463" width="19.625" style="31" customWidth="1"/>
    <col min="14464" max="14464" width="17.125" style="31" customWidth="1"/>
    <col min="14465" max="14465" width="4.375" style="31" bestFit="1" customWidth="1"/>
    <col min="14466" max="14466" width="6" style="31" bestFit="1" customWidth="1"/>
    <col min="14467" max="14467" width="35" style="31" bestFit="1" customWidth="1"/>
    <col min="14468" max="14468" width="12.5" style="31" bestFit="1" customWidth="1"/>
    <col min="14469" max="14469" width="13.375" style="31" bestFit="1" customWidth="1"/>
    <col min="14470" max="14716" width="9" style="31"/>
    <col min="14717" max="14717" width="7" style="31" customWidth="1"/>
    <col min="14718" max="14718" width="18.625" style="31" bestFit="1" customWidth="1"/>
    <col min="14719" max="14719" width="19.625" style="31" customWidth="1"/>
    <col min="14720" max="14720" width="17.125" style="31" customWidth="1"/>
    <col min="14721" max="14721" width="4.375" style="31" bestFit="1" customWidth="1"/>
    <col min="14722" max="14722" width="6" style="31" bestFit="1" customWidth="1"/>
    <col min="14723" max="14723" width="35" style="31" bestFit="1" customWidth="1"/>
    <col min="14724" max="14724" width="12.5" style="31" bestFit="1" customWidth="1"/>
    <col min="14725" max="14725" width="13.375" style="31" bestFit="1" customWidth="1"/>
    <col min="14726" max="14972" width="9" style="31"/>
    <col min="14973" max="14973" width="7" style="31" customWidth="1"/>
    <col min="14974" max="14974" width="18.625" style="31" bestFit="1" customWidth="1"/>
    <col min="14975" max="14975" width="19.625" style="31" customWidth="1"/>
    <col min="14976" max="14976" width="17.125" style="31" customWidth="1"/>
    <col min="14977" max="14977" width="4.375" style="31" bestFit="1" customWidth="1"/>
    <col min="14978" max="14978" width="6" style="31" bestFit="1" customWidth="1"/>
    <col min="14979" max="14979" width="35" style="31" bestFit="1" customWidth="1"/>
    <col min="14980" max="14980" width="12.5" style="31" bestFit="1" customWidth="1"/>
    <col min="14981" max="14981" width="13.375" style="31" bestFit="1" customWidth="1"/>
    <col min="14982" max="15228" width="9" style="31"/>
    <col min="15229" max="15229" width="7" style="31" customWidth="1"/>
    <col min="15230" max="15230" width="18.625" style="31" bestFit="1" customWidth="1"/>
    <col min="15231" max="15231" width="19.625" style="31" customWidth="1"/>
    <col min="15232" max="15232" width="17.125" style="31" customWidth="1"/>
    <col min="15233" max="15233" width="4.375" style="31" bestFit="1" customWidth="1"/>
    <col min="15234" max="15234" width="6" style="31" bestFit="1" customWidth="1"/>
    <col min="15235" max="15235" width="35" style="31" bestFit="1" customWidth="1"/>
    <col min="15236" max="15236" width="12.5" style="31" bestFit="1" customWidth="1"/>
    <col min="15237" max="15237" width="13.375" style="31" bestFit="1" customWidth="1"/>
    <col min="15238" max="15484" width="9" style="31"/>
    <col min="15485" max="15485" width="7" style="31" customWidth="1"/>
    <col min="15486" max="15486" width="18.625" style="31" bestFit="1" customWidth="1"/>
    <col min="15487" max="15487" width="19.625" style="31" customWidth="1"/>
    <col min="15488" max="15488" width="17.125" style="31" customWidth="1"/>
    <col min="15489" max="15489" width="4.375" style="31" bestFit="1" customWidth="1"/>
    <col min="15490" max="15490" width="6" style="31" bestFit="1" customWidth="1"/>
    <col min="15491" max="15491" width="35" style="31" bestFit="1" customWidth="1"/>
    <col min="15492" max="15492" width="12.5" style="31" bestFit="1" customWidth="1"/>
    <col min="15493" max="15493" width="13.375" style="31" bestFit="1" customWidth="1"/>
    <col min="15494" max="15740" width="9" style="31"/>
    <col min="15741" max="15741" width="7" style="31" customWidth="1"/>
    <col min="15742" max="15742" width="18.625" style="31" bestFit="1" customWidth="1"/>
    <col min="15743" max="15743" width="19.625" style="31" customWidth="1"/>
    <col min="15744" max="15744" width="17.125" style="31" customWidth="1"/>
    <col min="15745" max="15745" width="4.375" style="31" bestFit="1" customWidth="1"/>
    <col min="15746" max="15746" width="6" style="31" bestFit="1" customWidth="1"/>
    <col min="15747" max="15747" width="35" style="31" bestFit="1" customWidth="1"/>
    <col min="15748" max="15748" width="12.5" style="31" bestFit="1" customWidth="1"/>
    <col min="15749" max="15749" width="13.375" style="31" bestFit="1" customWidth="1"/>
    <col min="15750" max="15996" width="9" style="31"/>
    <col min="15997" max="15997" width="7" style="31" customWidth="1"/>
    <col min="15998" max="15998" width="18.625" style="31" bestFit="1" customWidth="1"/>
    <col min="15999" max="15999" width="19.625" style="31" customWidth="1"/>
    <col min="16000" max="16000" width="17.125" style="31" customWidth="1"/>
    <col min="16001" max="16001" width="4.375" style="31" bestFit="1" customWidth="1"/>
    <col min="16002" max="16002" width="6" style="31" bestFit="1" customWidth="1"/>
    <col min="16003" max="16003" width="35" style="31" bestFit="1" customWidth="1"/>
    <col min="16004" max="16004" width="12.5" style="31" bestFit="1" customWidth="1"/>
    <col min="16005" max="16005" width="13.375" style="31" bestFit="1" customWidth="1"/>
    <col min="16006" max="16384" width="9" style="31"/>
  </cols>
  <sheetData>
    <row r="1" spans="1:19" ht="33.75" x14ac:dyDescent="0.3">
      <c r="A1" s="88"/>
      <c r="B1" s="88"/>
      <c r="C1" s="88"/>
      <c r="D1" s="88"/>
      <c r="E1" s="88"/>
      <c r="F1" s="88"/>
      <c r="G1" s="88"/>
      <c r="H1" s="88"/>
      <c r="I1" s="88"/>
      <c r="J1" s="88"/>
      <c r="K1" s="29"/>
      <c r="L1" s="29"/>
      <c r="M1" s="29"/>
      <c r="N1" s="29"/>
      <c r="O1" s="29"/>
      <c r="P1" s="29"/>
      <c r="Q1" s="29"/>
      <c r="R1" s="29"/>
    </row>
    <row r="2" spans="1:19" s="34" customFormat="1" ht="20.100000000000001" customHeight="1" x14ac:dyDescent="0.3">
      <c r="A2" s="32"/>
      <c r="B2" s="33"/>
      <c r="C2" s="32"/>
      <c r="D2" s="32"/>
      <c r="E2" s="32"/>
      <c r="F2" s="74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</row>
    <row r="3" spans="1:19" ht="20.100000000000001" customHeight="1" x14ac:dyDescent="0.3">
      <c r="A3" s="77" t="s">
        <v>0</v>
      </c>
      <c r="B3" s="77" t="s">
        <v>371</v>
      </c>
      <c r="C3" s="77" t="s">
        <v>1</v>
      </c>
      <c r="D3" s="77" t="s">
        <v>2</v>
      </c>
      <c r="E3" s="77" t="s">
        <v>3</v>
      </c>
      <c r="F3" s="78" t="s">
        <v>4</v>
      </c>
      <c r="G3" s="77" t="s">
        <v>5</v>
      </c>
      <c r="H3" s="77" t="s">
        <v>6</v>
      </c>
      <c r="I3" s="77" t="s">
        <v>372</v>
      </c>
      <c r="J3" s="79" t="s">
        <v>7</v>
      </c>
      <c r="K3" s="79" t="s">
        <v>397</v>
      </c>
      <c r="L3" s="79" t="s">
        <v>398</v>
      </c>
      <c r="M3" s="80" t="s">
        <v>373</v>
      </c>
      <c r="N3" s="80" t="s">
        <v>374</v>
      </c>
      <c r="O3" s="80" t="s">
        <v>375</v>
      </c>
      <c r="P3" s="81" t="s">
        <v>376</v>
      </c>
      <c r="Q3" s="81" t="s">
        <v>377</v>
      </c>
      <c r="R3" s="81" t="s">
        <v>378</v>
      </c>
      <c r="S3" s="79" t="s">
        <v>379</v>
      </c>
    </row>
    <row r="4" spans="1:19" s="49" customFormat="1" ht="20.100000000000001" customHeight="1" x14ac:dyDescent="0.3">
      <c r="A4" s="82"/>
      <c r="B4" s="82">
        <f t="shared" ref="B4:H4" si="0">SUBTOTAL(3,B5:B21)</f>
        <v>0</v>
      </c>
      <c r="C4" s="82">
        <f t="shared" si="0"/>
        <v>0</v>
      </c>
      <c r="D4" s="82">
        <f t="shared" si="0"/>
        <v>0</v>
      </c>
      <c r="E4" s="82">
        <f t="shared" si="0"/>
        <v>0</v>
      </c>
      <c r="F4" s="82">
        <f t="shared" si="0"/>
        <v>0</v>
      </c>
      <c r="G4" s="82">
        <f t="shared" si="0"/>
        <v>0</v>
      </c>
      <c r="H4" s="82">
        <f t="shared" si="0"/>
        <v>0</v>
      </c>
      <c r="I4" s="79"/>
      <c r="J4" s="82">
        <f>SUBTOTAL(9,J5:J21)</f>
        <v>0</v>
      </c>
      <c r="K4" s="82"/>
      <c r="L4" s="82"/>
      <c r="M4" s="83" t="s">
        <v>380</v>
      </c>
      <c r="N4" s="83" t="s">
        <v>381</v>
      </c>
      <c r="O4" s="83" t="s">
        <v>382</v>
      </c>
      <c r="P4" s="84" t="s">
        <v>383</v>
      </c>
      <c r="Q4" s="84" t="s">
        <v>380</v>
      </c>
      <c r="R4" s="84"/>
      <c r="S4" s="82"/>
    </row>
    <row r="5" spans="1:19" s="52" customFormat="1" ht="20.100000000000001" customHeight="1" x14ac:dyDescent="0.3">
      <c r="A5" s="1"/>
      <c r="B5" s="1"/>
      <c r="C5" s="1"/>
      <c r="D5" s="1"/>
      <c r="E5" s="1"/>
      <c r="F5" s="6"/>
      <c r="G5" s="1"/>
      <c r="H5" s="2"/>
      <c r="I5" s="1"/>
      <c r="J5" s="7"/>
      <c r="K5" s="7"/>
      <c r="L5" s="7"/>
      <c r="M5" s="85"/>
      <c r="N5" s="85"/>
      <c r="O5" s="85"/>
      <c r="P5" s="86"/>
      <c r="Q5" s="87" t="s">
        <v>384</v>
      </c>
      <c r="R5" s="87" t="s">
        <v>385</v>
      </c>
      <c r="S5" s="10"/>
    </row>
    <row r="6" spans="1:19" s="52" customFormat="1" ht="20.100000000000001" customHeight="1" x14ac:dyDescent="0.3">
      <c r="A6" s="1"/>
      <c r="B6" s="1"/>
      <c r="C6" s="1"/>
      <c r="D6" s="1"/>
      <c r="E6" s="1"/>
      <c r="F6" s="6"/>
      <c r="G6" s="1"/>
      <c r="H6" s="2"/>
      <c r="I6" s="1"/>
      <c r="J6" s="7"/>
      <c r="K6" s="7"/>
      <c r="L6" s="7"/>
      <c r="M6" s="85"/>
      <c r="N6" s="85"/>
      <c r="O6" s="85"/>
      <c r="P6" s="86"/>
      <c r="Q6" s="86"/>
      <c r="R6" s="86"/>
      <c r="S6" s="10"/>
    </row>
    <row r="7" spans="1:19" s="52" customFormat="1" ht="20.100000000000001" customHeight="1" x14ac:dyDescent="0.3">
      <c r="A7" s="1"/>
      <c r="B7" s="1"/>
      <c r="C7" s="1"/>
      <c r="D7" s="1"/>
      <c r="E7" s="1"/>
      <c r="F7" s="6"/>
      <c r="G7" s="1"/>
      <c r="H7" s="2"/>
      <c r="I7" s="1"/>
      <c r="J7" s="7"/>
      <c r="K7" s="7"/>
      <c r="L7" s="7"/>
      <c r="M7" s="85"/>
      <c r="N7" s="85"/>
      <c r="O7" s="85"/>
      <c r="P7" s="86"/>
      <c r="Q7" s="86"/>
      <c r="R7" s="86"/>
      <c r="S7" s="10"/>
    </row>
    <row r="8" spans="1:19" s="52" customFormat="1" ht="20.100000000000001" customHeight="1" x14ac:dyDescent="0.3">
      <c r="A8" s="1"/>
      <c r="B8" s="1"/>
      <c r="C8" s="1"/>
      <c r="D8" s="1"/>
      <c r="E8" s="1"/>
      <c r="F8" s="6"/>
      <c r="G8" s="1"/>
      <c r="H8" s="3"/>
      <c r="I8" s="1"/>
      <c r="J8" s="7"/>
      <c r="K8" s="7"/>
      <c r="L8" s="7"/>
      <c r="M8" s="85"/>
      <c r="N8" s="85"/>
      <c r="O8" s="85"/>
      <c r="P8" s="86"/>
      <c r="Q8" s="86"/>
      <c r="R8" s="86"/>
      <c r="S8" s="10"/>
    </row>
    <row r="9" spans="1:19" s="52" customFormat="1" ht="20.100000000000001" customHeight="1" x14ac:dyDescent="0.3">
      <c r="A9" s="1"/>
      <c r="B9" s="1"/>
      <c r="C9" s="1"/>
      <c r="D9" s="1"/>
      <c r="E9" s="1"/>
      <c r="F9" s="6"/>
      <c r="G9" s="1"/>
      <c r="H9" s="3"/>
      <c r="I9" s="1"/>
      <c r="J9" s="7"/>
      <c r="K9" s="7"/>
      <c r="L9" s="7"/>
      <c r="M9" s="85"/>
      <c r="N9" s="85"/>
      <c r="O9" s="85"/>
      <c r="P9" s="86"/>
      <c r="Q9" s="86"/>
      <c r="R9" s="86"/>
      <c r="S9" s="10"/>
    </row>
    <row r="10" spans="1:19" s="52" customFormat="1" ht="20.100000000000001" customHeight="1" x14ac:dyDescent="0.3">
      <c r="A10" s="1"/>
      <c r="B10" s="1"/>
      <c r="C10" s="1"/>
      <c r="D10" s="1"/>
      <c r="E10" s="1"/>
      <c r="F10" s="6"/>
      <c r="G10" s="1"/>
      <c r="H10" s="3"/>
      <c r="I10" s="1"/>
      <c r="J10" s="7"/>
      <c r="K10" s="7"/>
      <c r="L10" s="7"/>
      <c r="M10" s="85"/>
      <c r="N10" s="85"/>
      <c r="O10" s="85"/>
      <c r="P10" s="86"/>
      <c r="Q10" s="86"/>
      <c r="R10" s="86"/>
      <c r="S10" s="10"/>
    </row>
    <row r="11" spans="1:19" s="52" customFormat="1" ht="20.100000000000001" customHeight="1" x14ac:dyDescent="0.3">
      <c r="A11" s="1"/>
      <c r="B11" s="1"/>
      <c r="C11" s="1"/>
      <c r="D11" s="1"/>
      <c r="E11" s="1"/>
      <c r="F11" s="6"/>
      <c r="G11" s="1"/>
      <c r="H11" s="3"/>
      <c r="I11" s="1"/>
      <c r="J11" s="7"/>
      <c r="K11" s="7"/>
      <c r="L11" s="7"/>
      <c r="M11" s="85"/>
      <c r="N11" s="85"/>
      <c r="O11" s="85"/>
      <c r="P11" s="86"/>
      <c r="Q11" s="86"/>
      <c r="R11" s="86"/>
      <c r="S11" s="10"/>
    </row>
    <row r="12" spans="1:19" s="52" customFormat="1" ht="20.100000000000001" customHeight="1" x14ac:dyDescent="0.3">
      <c r="A12" s="1"/>
      <c r="B12" s="1"/>
      <c r="C12" s="1"/>
      <c r="D12" s="1"/>
      <c r="E12" s="1"/>
      <c r="F12" s="6"/>
      <c r="G12" s="1"/>
      <c r="H12" s="3"/>
      <c r="I12" s="1"/>
      <c r="J12" s="7"/>
      <c r="K12" s="7"/>
      <c r="L12" s="7"/>
      <c r="M12" s="85"/>
      <c r="N12" s="85"/>
      <c r="O12" s="85"/>
      <c r="P12" s="86"/>
      <c r="Q12" s="86"/>
      <c r="R12" s="86"/>
      <c r="S12" s="10"/>
    </row>
    <row r="13" spans="1:19" s="52" customFormat="1" ht="20.100000000000001" customHeight="1" x14ac:dyDescent="0.3">
      <c r="A13" s="1"/>
      <c r="B13" s="1"/>
      <c r="C13" s="1"/>
      <c r="D13" s="1"/>
      <c r="E13" s="1"/>
      <c r="F13" s="6"/>
      <c r="G13" s="1"/>
      <c r="H13" s="3"/>
      <c r="I13" s="1"/>
      <c r="J13" s="7"/>
      <c r="K13" s="7"/>
      <c r="L13" s="7"/>
      <c r="M13" s="85"/>
      <c r="N13" s="85"/>
      <c r="O13" s="85"/>
      <c r="P13" s="86"/>
      <c r="Q13" s="86"/>
      <c r="R13" s="86"/>
      <c r="S13" s="10"/>
    </row>
    <row r="14" spans="1:19" s="52" customFormat="1" ht="20.100000000000001" customHeight="1" x14ac:dyDescent="0.3">
      <c r="A14" s="1"/>
      <c r="B14" s="1"/>
      <c r="C14" s="1"/>
      <c r="D14" s="1"/>
      <c r="E14" s="1"/>
      <c r="F14" s="6"/>
      <c r="G14" s="1"/>
      <c r="H14" s="3"/>
      <c r="I14" s="1"/>
      <c r="J14" s="7"/>
      <c r="K14" s="7"/>
      <c r="L14" s="7"/>
      <c r="M14" s="85"/>
      <c r="N14" s="85"/>
      <c r="O14" s="85"/>
      <c r="P14" s="86"/>
      <c r="Q14" s="86"/>
      <c r="R14" s="86"/>
      <c r="S14" s="10"/>
    </row>
    <row r="15" spans="1:19" s="52" customFormat="1" ht="20.100000000000001" customHeight="1" x14ac:dyDescent="0.3">
      <c r="A15" s="1"/>
      <c r="B15" s="1"/>
      <c r="C15" s="1"/>
      <c r="D15" s="1"/>
      <c r="E15" s="1"/>
      <c r="F15" s="6"/>
      <c r="G15" s="1"/>
      <c r="H15" s="3"/>
      <c r="I15" s="1"/>
      <c r="J15" s="7"/>
      <c r="K15" s="7"/>
      <c r="L15" s="7"/>
      <c r="M15" s="85"/>
      <c r="N15" s="85"/>
      <c r="O15" s="85"/>
      <c r="P15" s="86"/>
      <c r="Q15" s="86"/>
      <c r="R15" s="86"/>
      <c r="S15" s="10"/>
    </row>
    <row r="16" spans="1:19" s="52" customFormat="1" ht="20.100000000000001" customHeight="1" x14ac:dyDescent="0.3">
      <c r="A16" s="1"/>
      <c r="B16" s="1"/>
      <c r="C16" s="1"/>
      <c r="D16" s="1"/>
      <c r="E16" s="1"/>
      <c r="F16" s="6"/>
      <c r="G16" s="1"/>
      <c r="H16" s="3"/>
      <c r="I16" s="1"/>
      <c r="J16" s="7"/>
      <c r="K16" s="7"/>
      <c r="L16" s="7"/>
      <c r="M16" s="85"/>
      <c r="N16" s="85"/>
      <c r="O16" s="85"/>
      <c r="P16" s="86"/>
      <c r="Q16" s="86"/>
      <c r="R16" s="86"/>
      <c r="S16" s="10"/>
    </row>
    <row r="17" spans="1:19" s="52" customFormat="1" ht="20.100000000000001" customHeight="1" x14ac:dyDescent="0.3">
      <c r="A17" s="1"/>
      <c r="B17" s="1"/>
      <c r="C17" s="1"/>
      <c r="D17" s="1"/>
      <c r="E17" s="1"/>
      <c r="F17" s="6"/>
      <c r="G17" s="1"/>
      <c r="H17" s="3"/>
      <c r="I17" s="1"/>
      <c r="J17" s="7"/>
      <c r="K17" s="7"/>
      <c r="L17" s="7"/>
      <c r="M17" s="85"/>
      <c r="N17" s="85"/>
      <c r="O17" s="85"/>
      <c r="P17" s="86"/>
      <c r="Q17" s="86"/>
      <c r="R17" s="86"/>
      <c r="S17" s="10"/>
    </row>
    <row r="18" spans="1:19" s="52" customFormat="1" ht="20.100000000000001" customHeight="1" x14ac:dyDescent="0.3">
      <c r="A18" s="1"/>
      <c r="B18" s="1"/>
      <c r="C18" s="1"/>
      <c r="D18" s="1"/>
      <c r="E18" s="1"/>
      <c r="F18" s="6"/>
      <c r="G18" s="1"/>
      <c r="H18" s="3"/>
      <c r="I18" s="1"/>
      <c r="J18" s="7"/>
      <c r="K18" s="7"/>
      <c r="L18" s="7"/>
      <c r="M18" s="85"/>
      <c r="N18" s="85"/>
      <c r="O18" s="85"/>
      <c r="P18" s="86"/>
      <c r="Q18" s="86"/>
      <c r="R18" s="86"/>
      <c r="S18" s="10"/>
    </row>
    <row r="19" spans="1:19" s="52" customFormat="1" ht="20.100000000000001" customHeight="1" x14ac:dyDescent="0.3">
      <c r="A19" s="1"/>
      <c r="B19" s="1"/>
      <c r="C19" s="1"/>
      <c r="D19" s="1"/>
      <c r="E19" s="1"/>
      <c r="F19" s="6"/>
      <c r="G19" s="1"/>
      <c r="H19" s="3"/>
      <c r="I19" s="1"/>
      <c r="J19" s="7"/>
      <c r="K19" s="7"/>
      <c r="L19" s="7"/>
      <c r="M19" s="85"/>
      <c r="N19" s="85"/>
      <c r="O19" s="85"/>
      <c r="P19" s="86"/>
      <c r="Q19" s="86"/>
      <c r="R19" s="86"/>
      <c r="S19" s="10"/>
    </row>
    <row r="20" spans="1:19" s="52" customFormat="1" ht="20.100000000000001" customHeight="1" x14ac:dyDescent="0.3">
      <c r="A20" s="1"/>
      <c r="B20" s="1"/>
      <c r="C20" s="1"/>
      <c r="D20" s="1"/>
      <c r="E20" s="1"/>
      <c r="F20" s="6"/>
      <c r="G20" s="1"/>
      <c r="H20" s="3"/>
      <c r="I20" s="1"/>
      <c r="J20" s="7"/>
      <c r="K20" s="7"/>
      <c r="L20" s="7"/>
      <c r="M20" s="85"/>
      <c r="N20" s="85"/>
      <c r="O20" s="85"/>
      <c r="P20" s="86"/>
      <c r="Q20" s="86"/>
      <c r="R20" s="86"/>
      <c r="S20" s="10"/>
    </row>
    <row r="21" spans="1:19" s="52" customFormat="1" ht="20.100000000000001" customHeight="1" x14ac:dyDescent="0.3">
      <c r="A21" s="1"/>
      <c r="B21" s="1"/>
      <c r="C21" s="1"/>
      <c r="D21" s="1"/>
      <c r="E21" s="1"/>
      <c r="F21" s="6"/>
      <c r="G21" s="1"/>
      <c r="H21" s="3"/>
      <c r="I21" s="1"/>
      <c r="J21" s="7"/>
      <c r="K21" s="7"/>
      <c r="L21" s="7"/>
      <c r="M21" s="85"/>
      <c r="N21" s="85"/>
      <c r="O21" s="85"/>
      <c r="P21" s="86"/>
      <c r="Q21" s="86"/>
      <c r="R21" s="86"/>
      <c r="S21" s="10"/>
    </row>
    <row r="22" spans="1:19" s="52" customFormat="1" ht="11.25" x14ac:dyDescent="0.3">
      <c r="A22" s="59"/>
      <c r="B22" s="59"/>
      <c r="C22" s="59"/>
      <c r="D22" s="59"/>
      <c r="E22" s="59"/>
      <c r="F22" s="75"/>
      <c r="G22" s="59"/>
      <c r="H22" s="59"/>
      <c r="I22" s="60"/>
      <c r="J22" s="61"/>
      <c r="K22" s="61"/>
      <c r="L22" s="61"/>
      <c r="M22" s="61"/>
      <c r="N22" s="61"/>
      <c r="O22" s="61"/>
      <c r="P22" s="61"/>
      <c r="Q22" s="61"/>
      <c r="R22" s="61"/>
      <c r="S22" s="62"/>
    </row>
    <row r="23" spans="1:19" s="52" customFormat="1" ht="11.25" x14ac:dyDescent="0.3">
      <c r="A23" s="59"/>
      <c r="B23" s="59"/>
      <c r="C23" s="59"/>
      <c r="D23" s="59"/>
      <c r="E23" s="59"/>
      <c r="F23" s="75"/>
      <c r="G23" s="59"/>
      <c r="H23" s="59"/>
      <c r="I23" s="60"/>
      <c r="J23" s="63"/>
      <c r="K23" s="63"/>
      <c r="L23" s="63"/>
      <c r="M23" s="63"/>
      <c r="N23" s="63"/>
      <c r="O23" s="63"/>
      <c r="P23" s="63"/>
      <c r="Q23" s="63"/>
      <c r="R23" s="63"/>
      <c r="S23" s="62"/>
    </row>
  </sheetData>
  <autoFilter ref="A4:S21" xr:uid="{CE69D5EC-F83D-48AD-86AF-68A7316B654A}"/>
  <phoneticPr fontId="3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B0FB-037E-4EF5-9605-0616836C61BF}">
  <sheetPr>
    <tabColor rgb="FF0070C0"/>
  </sheetPr>
  <dimension ref="A1:M8"/>
  <sheetViews>
    <sheetView zoomScale="115" zoomScaleNormal="115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I11" sqref="I11"/>
    </sheetView>
  </sheetViews>
  <sheetFormatPr defaultRowHeight="16.5" x14ac:dyDescent="0.3"/>
  <cols>
    <col min="1" max="1" width="4.5" style="64" bestFit="1" customWidth="1"/>
    <col min="2" max="2" width="14.75" style="64" customWidth="1"/>
    <col min="3" max="3" width="10.75" style="64" customWidth="1"/>
    <col min="4" max="4" width="11.375" style="64" bestFit="1" customWidth="1"/>
    <col min="5" max="5" width="15.375" style="64" customWidth="1"/>
    <col min="6" max="6" width="6.625" style="65" customWidth="1"/>
    <col min="7" max="7" width="6.625" style="64" customWidth="1"/>
    <col min="8" max="8" width="29.25" style="64" customWidth="1"/>
    <col min="9" max="9" width="11.5" style="65" customWidth="1"/>
    <col min="10" max="10" width="8.625" style="66" customWidth="1"/>
    <col min="11" max="11" width="10.625" style="66" customWidth="1"/>
    <col min="12" max="12" width="14.5" style="66" customWidth="1"/>
    <col min="13" max="13" width="13.5" style="30" customWidth="1"/>
    <col min="14" max="118" width="9" style="31"/>
    <col min="119" max="119" width="7" style="31" customWidth="1"/>
    <col min="120" max="120" width="18.625" style="31" bestFit="1" customWidth="1"/>
    <col min="121" max="121" width="19.625" style="31" customWidth="1"/>
    <col min="122" max="122" width="17.125" style="31" customWidth="1"/>
    <col min="123" max="123" width="4.375" style="31" bestFit="1" customWidth="1"/>
    <col min="124" max="124" width="6" style="31" bestFit="1" customWidth="1"/>
    <col min="125" max="125" width="35" style="31" bestFit="1" customWidth="1"/>
    <col min="126" max="126" width="12.5" style="31" bestFit="1" customWidth="1"/>
    <col min="127" max="127" width="13.375" style="31" bestFit="1" customWidth="1"/>
    <col min="128" max="374" width="9" style="31"/>
    <col min="375" max="375" width="7" style="31" customWidth="1"/>
    <col min="376" max="376" width="18.625" style="31" bestFit="1" customWidth="1"/>
    <col min="377" max="377" width="19.625" style="31" customWidth="1"/>
    <col min="378" max="378" width="17.125" style="31" customWidth="1"/>
    <col min="379" max="379" width="4.375" style="31" bestFit="1" customWidth="1"/>
    <col min="380" max="380" width="6" style="31" bestFit="1" customWidth="1"/>
    <col min="381" max="381" width="35" style="31" bestFit="1" customWidth="1"/>
    <col min="382" max="382" width="12.5" style="31" bestFit="1" customWidth="1"/>
    <col min="383" max="383" width="13.375" style="31" bestFit="1" customWidth="1"/>
    <col min="384" max="630" width="9" style="31"/>
    <col min="631" max="631" width="7" style="31" customWidth="1"/>
    <col min="632" max="632" width="18.625" style="31" bestFit="1" customWidth="1"/>
    <col min="633" max="633" width="19.625" style="31" customWidth="1"/>
    <col min="634" max="634" width="17.125" style="31" customWidth="1"/>
    <col min="635" max="635" width="4.375" style="31" bestFit="1" customWidth="1"/>
    <col min="636" max="636" width="6" style="31" bestFit="1" customWidth="1"/>
    <col min="637" max="637" width="35" style="31" bestFit="1" customWidth="1"/>
    <col min="638" max="638" width="12.5" style="31" bestFit="1" customWidth="1"/>
    <col min="639" max="639" width="13.375" style="31" bestFit="1" customWidth="1"/>
    <col min="640" max="886" width="9" style="31"/>
    <col min="887" max="887" width="7" style="31" customWidth="1"/>
    <col min="888" max="888" width="18.625" style="31" bestFit="1" customWidth="1"/>
    <col min="889" max="889" width="19.625" style="31" customWidth="1"/>
    <col min="890" max="890" width="17.125" style="31" customWidth="1"/>
    <col min="891" max="891" width="4.375" style="31" bestFit="1" customWidth="1"/>
    <col min="892" max="892" width="6" style="31" bestFit="1" customWidth="1"/>
    <col min="893" max="893" width="35" style="31" bestFit="1" customWidth="1"/>
    <col min="894" max="894" width="12.5" style="31" bestFit="1" customWidth="1"/>
    <col min="895" max="895" width="13.375" style="31" bestFit="1" customWidth="1"/>
    <col min="896" max="1142" width="9" style="31"/>
    <col min="1143" max="1143" width="7" style="31" customWidth="1"/>
    <col min="1144" max="1144" width="18.625" style="31" bestFit="1" customWidth="1"/>
    <col min="1145" max="1145" width="19.625" style="31" customWidth="1"/>
    <col min="1146" max="1146" width="17.125" style="31" customWidth="1"/>
    <col min="1147" max="1147" width="4.375" style="31" bestFit="1" customWidth="1"/>
    <col min="1148" max="1148" width="6" style="31" bestFit="1" customWidth="1"/>
    <col min="1149" max="1149" width="35" style="31" bestFit="1" customWidth="1"/>
    <col min="1150" max="1150" width="12.5" style="31" bestFit="1" customWidth="1"/>
    <col min="1151" max="1151" width="13.375" style="31" bestFit="1" customWidth="1"/>
    <col min="1152" max="1398" width="9" style="31"/>
    <col min="1399" max="1399" width="7" style="31" customWidth="1"/>
    <col min="1400" max="1400" width="18.625" style="31" bestFit="1" customWidth="1"/>
    <col min="1401" max="1401" width="19.625" style="31" customWidth="1"/>
    <col min="1402" max="1402" width="17.125" style="31" customWidth="1"/>
    <col min="1403" max="1403" width="4.375" style="31" bestFit="1" customWidth="1"/>
    <col min="1404" max="1404" width="6" style="31" bestFit="1" customWidth="1"/>
    <col min="1405" max="1405" width="35" style="31" bestFit="1" customWidth="1"/>
    <col min="1406" max="1406" width="12.5" style="31" bestFit="1" customWidth="1"/>
    <col min="1407" max="1407" width="13.375" style="31" bestFit="1" customWidth="1"/>
    <col min="1408" max="1654" width="9" style="31"/>
    <col min="1655" max="1655" width="7" style="31" customWidth="1"/>
    <col min="1656" max="1656" width="18.625" style="31" bestFit="1" customWidth="1"/>
    <col min="1657" max="1657" width="19.625" style="31" customWidth="1"/>
    <col min="1658" max="1658" width="17.125" style="31" customWidth="1"/>
    <col min="1659" max="1659" width="4.375" style="31" bestFit="1" customWidth="1"/>
    <col min="1660" max="1660" width="6" style="31" bestFit="1" customWidth="1"/>
    <col min="1661" max="1661" width="35" style="31" bestFit="1" customWidth="1"/>
    <col min="1662" max="1662" width="12.5" style="31" bestFit="1" customWidth="1"/>
    <col min="1663" max="1663" width="13.375" style="31" bestFit="1" customWidth="1"/>
    <col min="1664" max="1910" width="9" style="31"/>
    <col min="1911" max="1911" width="7" style="31" customWidth="1"/>
    <col min="1912" max="1912" width="18.625" style="31" bestFit="1" customWidth="1"/>
    <col min="1913" max="1913" width="19.625" style="31" customWidth="1"/>
    <col min="1914" max="1914" width="17.125" style="31" customWidth="1"/>
    <col min="1915" max="1915" width="4.375" style="31" bestFit="1" customWidth="1"/>
    <col min="1916" max="1916" width="6" style="31" bestFit="1" customWidth="1"/>
    <col min="1917" max="1917" width="35" style="31" bestFit="1" customWidth="1"/>
    <col min="1918" max="1918" width="12.5" style="31" bestFit="1" customWidth="1"/>
    <col min="1919" max="1919" width="13.375" style="31" bestFit="1" customWidth="1"/>
    <col min="1920" max="2166" width="9" style="31"/>
    <col min="2167" max="2167" width="7" style="31" customWidth="1"/>
    <col min="2168" max="2168" width="18.625" style="31" bestFit="1" customWidth="1"/>
    <col min="2169" max="2169" width="19.625" style="31" customWidth="1"/>
    <col min="2170" max="2170" width="17.125" style="31" customWidth="1"/>
    <col min="2171" max="2171" width="4.375" style="31" bestFit="1" customWidth="1"/>
    <col min="2172" max="2172" width="6" style="31" bestFit="1" customWidth="1"/>
    <col min="2173" max="2173" width="35" style="31" bestFit="1" customWidth="1"/>
    <col min="2174" max="2174" width="12.5" style="31" bestFit="1" customWidth="1"/>
    <col min="2175" max="2175" width="13.375" style="31" bestFit="1" customWidth="1"/>
    <col min="2176" max="2422" width="9" style="31"/>
    <col min="2423" max="2423" width="7" style="31" customWidth="1"/>
    <col min="2424" max="2424" width="18.625" style="31" bestFit="1" customWidth="1"/>
    <col min="2425" max="2425" width="19.625" style="31" customWidth="1"/>
    <col min="2426" max="2426" width="17.125" style="31" customWidth="1"/>
    <col min="2427" max="2427" width="4.375" style="31" bestFit="1" customWidth="1"/>
    <col min="2428" max="2428" width="6" style="31" bestFit="1" customWidth="1"/>
    <col min="2429" max="2429" width="35" style="31" bestFit="1" customWidth="1"/>
    <col min="2430" max="2430" width="12.5" style="31" bestFit="1" customWidth="1"/>
    <col min="2431" max="2431" width="13.375" style="31" bestFit="1" customWidth="1"/>
    <col min="2432" max="2678" width="9" style="31"/>
    <col min="2679" max="2679" width="7" style="31" customWidth="1"/>
    <col min="2680" max="2680" width="18.625" style="31" bestFit="1" customWidth="1"/>
    <col min="2681" max="2681" width="19.625" style="31" customWidth="1"/>
    <col min="2682" max="2682" width="17.125" style="31" customWidth="1"/>
    <col min="2683" max="2683" width="4.375" style="31" bestFit="1" customWidth="1"/>
    <col min="2684" max="2684" width="6" style="31" bestFit="1" customWidth="1"/>
    <col min="2685" max="2685" width="35" style="31" bestFit="1" customWidth="1"/>
    <col min="2686" max="2686" width="12.5" style="31" bestFit="1" customWidth="1"/>
    <col min="2687" max="2687" width="13.375" style="31" bestFit="1" customWidth="1"/>
    <col min="2688" max="2934" width="9" style="31"/>
    <col min="2935" max="2935" width="7" style="31" customWidth="1"/>
    <col min="2936" max="2936" width="18.625" style="31" bestFit="1" customWidth="1"/>
    <col min="2937" max="2937" width="19.625" style="31" customWidth="1"/>
    <col min="2938" max="2938" width="17.125" style="31" customWidth="1"/>
    <col min="2939" max="2939" width="4.375" style="31" bestFit="1" customWidth="1"/>
    <col min="2940" max="2940" width="6" style="31" bestFit="1" customWidth="1"/>
    <col min="2941" max="2941" width="35" style="31" bestFit="1" customWidth="1"/>
    <col min="2942" max="2942" width="12.5" style="31" bestFit="1" customWidth="1"/>
    <col min="2943" max="2943" width="13.375" style="31" bestFit="1" customWidth="1"/>
    <col min="2944" max="3190" width="9" style="31"/>
    <col min="3191" max="3191" width="7" style="31" customWidth="1"/>
    <col min="3192" max="3192" width="18.625" style="31" bestFit="1" customWidth="1"/>
    <col min="3193" max="3193" width="19.625" style="31" customWidth="1"/>
    <col min="3194" max="3194" width="17.125" style="31" customWidth="1"/>
    <col min="3195" max="3195" width="4.375" style="31" bestFit="1" customWidth="1"/>
    <col min="3196" max="3196" width="6" style="31" bestFit="1" customWidth="1"/>
    <col min="3197" max="3197" width="35" style="31" bestFit="1" customWidth="1"/>
    <col min="3198" max="3198" width="12.5" style="31" bestFit="1" customWidth="1"/>
    <col min="3199" max="3199" width="13.375" style="31" bestFit="1" customWidth="1"/>
    <col min="3200" max="3446" width="9" style="31"/>
    <col min="3447" max="3447" width="7" style="31" customWidth="1"/>
    <col min="3448" max="3448" width="18.625" style="31" bestFit="1" customWidth="1"/>
    <col min="3449" max="3449" width="19.625" style="31" customWidth="1"/>
    <col min="3450" max="3450" width="17.125" style="31" customWidth="1"/>
    <col min="3451" max="3451" width="4.375" style="31" bestFit="1" customWidth="1"/>
    <col min="3452" max="3452" width="6" style="31" bestFit="1" customWidth="1"/>
    <col min="3453" max="3453" width="35" style="31" bestFit="1" customWidth="1"/>
    <col min="3454" max="3454" width="12.5" style="31" bestFit="1" customWidth="1"/>
    <col min="3455" max="3455" width="13.375" style="31" bestFit="1" customWidth="1"/>
    <col min="3456" max="3702" width="9" style="31"/>
    <col min="3703" max="3703" width="7" style="31" customWidth="1"/>
    <col min="3704" max="3704" width="18.625" style="31" bestFit="1" customWidth="1"/>
    <col min="3705" max="3705" width="19.625" style="31" customWidth="1"/>
    <col min="3706" max="3706" width="17.125" style="31" customWidth="1"/>
    <col min="3707" max="3707" width="4.375" style="31" bestFit="1" customWidth="1"/>
    <col min="3708" max="3708" width="6" style="31" bestFit="1" customWidth="1"/>
    <col min="3709" max="3709" width="35" style="31" bestFit="1" customWidth="1"/>
    <col min="3710" max="3710" width="12.5" style="31" bestFit="1" customWidth="1"/>
    <col min="3711" max="3711" width="13.375" style="31" bestFit="1" customWidth="1"/>
    <col min="3712" max="3958" width="9" style="31"/>
    <col min="3959" max="3959" width="7" style="31" customWidth="1"/>
    <col min="3960" max="3960" width="18.625" style="31" bestFit="1" customWidth="1"/>
    <col min="3961" max="3961" width="19.625" style="31" customWidth="1"/>
    <col min="3962" max="3962" width="17.125" style="31" customWidth="1"/>
    <col min="3963" max="3963" width="4.375" style="31" bestFit="1" customWidth="1"/>
    <col min="3964" max="3964" width="6" style="31" bestFit="1" customWidth="1"/>
    <col min="3965" max="3965" width="35" style="31" bestFit="1" customWidth="1"/>
    <col min="3966" max="3966" width="12.5" style="31" bestFit="1" customWidth="1"/>
    <col min="3967" max="3967" width="13.375" style="31" bestFit="1" customWidth="1"/>
    <col min="3968" max="4214" width="9" style="31"/>
    <col min="4215" max="4215" width="7" style="31" customWidth="1"/>
    <col min="4216" max="4216" width="18.625" style="31" bestFit="1" customWidth="1"/>
    <col min="4217" max="4217" width="19.625" style="31" customWidth="1"/>
    <col min="4218" max="4218" width="17.125" style="31" customWidth="1"/>
    <col min="4219" max="4219" width="4.375" style="31" bestFit="1" customWidth="1"/>
    <col min="4220" max="4220" width="6" style="31" bestFit="1" customWidth="1"/>
    <col min="4221" max="4221" width="35" style="31" bestFit="1" customWidth="1"/>
    <col min="4222" max="4222" width="12.5" style="31" bestFit="1" customWidth="1"/>
    <col min="4223" max="4223" width="13.375" style="31" bestFit="1" customWidth="1"/>
    <col min="4224" max="4470" width="9" style="31"/>
    <col min="4471" max="4471" width="7" style="31" customWidth="1"/>
    <col min="4472" max="4472" width="18.625" style="31" bestFit="1" customWidth="1"/>
    <col min="4473" max="4473" width="19.625" style="31" customWidth="1"/>
    <col min="4474" max="4474" width="17.125" style="31" customWidth="1"/>
    <col min="4475" max="4475" width="4.375" style="31" bestFit="1" customWidth="1"/>
    <col min="4476" max="4476" width="6" style="31" bestFit="1" customWidth="1"/>
    <col min="4477" max="4477" width="35" style="31" bestFit="1" customWidth="1"/>
    <col min="4478" max="4478" width="12.5" style="31" bestFit="1" customWidth="1"/>
    <col min="4479" max="4479" width="13.375" style="31" bestFit="1" customWidth="1"/>
    <col min="4480" max="4726" width="9" style="31"/>
    <col min="4727" max="4727" width="7" style="31" customWidth="1"/>
    <col min="4728" max="4728" width="18.625" style="31" bestFit="1" customWidth="1"/>
    <col min="4729" max="4729" width="19.625" style="31" customWidth="1"/>
    <col min="4730" max="4730" width="17.125" style="31" customWidth="1"/>
    <col min="4731" max="4731" width="4.375" style="31" bestFit="1" customWidth="1"/>
    <col min="4732" max="4732" width="6" style="31" bestFit="1" customWidth="1"/>
    <col min="4733" max="4733" width="35" style="31" bestFit="1" customWidth="1"/>
    <col min="4734" max="4734" width="12.5" style="31" bestFit="1" customWidth="1"/>
    <col min="4735" max="4735" width="13.375" style="31" bestFit="1" customWidth="1"/>
    <col min="4736" max="4982" width="9" style="31"/>
    <col min="4983" max="4983" width="7" style="31" customWidth="1"/>
    <col min="4984" max="4984" width="18.625" style="31" bestFit="1" customWidth="1"/>
    <col min="4985" max="4985" width="19.625" style="31" customWidth="1"/>
    <col min="4986" max="4986" width="17.125" style="31" customWidth="1"/>
    <col min="4987" max="4987" width="4.375" style="31" bestFit="1" customWidth="1"/>
    <col min="4988" max="4988" width="6" style="31" bestFit="1" customWidth="1"/>
    <col min="4989" max="4989" width="35" style="31" bestFit="1" customWidth="1"/>
    <col min="4990" max="4990" width="12.5" style="31" bestFit="1" customWidth="1"/>
    <col min="4991" max="4991" width="13.375" style="31" bestFit="1" customWidth="1"/>
    <col min="4992" max="5238" width="9" style="31"/>
    <col min="5239" max="5239" width="7" style="31" customWidth="1"/>
    <col min="5240" max="5240" width="18.625" style="31" bestFit="1" customWidth="1"/>
    <col min="5241" max="5241" width="19.625" style="31" customWidth="1"/>
    <col min="5242" max="5242" width="17.125" style="31" customWidth="1"/>
    <col min="5243" max="5243" width="4.375" style="31" bestFit="1" customWidth="1"/>
    <col min="5244" max="5244" width="6" style="31" bestFit="1" customWidth="1"/>
    <col min="5245" max="5245" width="35" style="31" bestFit="1" customWidth="1"/>
    <col min="5246" max="5246" width="12.5" style="31" bestFit="1" customWidth="1"/>
    <col min="5247" max="5247" width="13.375" style="31" bestFit="1" customWidth="1"/>
    <col min="5248" max="5494" width="9" style="31"/>
    <col min="5495" max="5495" width="7" style="31" customWidth="1"/>
    <col min="5496" max="5496" width="18.625" style="31" bestFit="1" customWidth="1"/>
    <col min="5497" max="5497" width="19.625" style="31" customWidth="1"/>
    <col min="5498" max="5498" width="17.125" style="31" customWidth="1"/>
    <col min="5499" max="5499" width="4.375" style="31" bestFit="1" customWidth="1"/>
    <col min="5500" max="5500" width="6" style="31" bestFit="1" customWidth="1"/>
    <col min="5501" max="5501" width="35" style="31" bestFit="1" customWidth="1"/>
    <col min="5502" max="5502" width="12.5" style="31" bestFit="1" customWidth="1"/>
    <col min="5503" max="5503" width="13.375" style="31" bestFit="1" customWidth="1"/>
    <col min="5504" max="5750" width="9" style="31"/>
    <col min="5751" max="5751" width="7" style="31" customWidth="1"/>
    <col min="5752" max="5752" width="18.625" style="31" bestFit="1" customWidth="1"/>
    <col min="5753" max="5753" width="19.625" style="31" customWidth="1"/>
    <col min="5754" max="5754" width="17.125" style="31" customWidth="1"/>
    <col min="5755" max="5755" width="4.375" style="31" bestFit="1" customWidth="1"/>
    <col min="5756" max="5756" width="6" style="31" bestFit="1" customWidth="1"/>
    <col min="5757" max="5757" width="35" style="31" bestFit="1" customWidth="1"/>
    <col min="5758" max="5758" width="12.5" style="31" bestFit="1" customWidth="1"/>
    <col min="5759" max="5759" width="13.375" style="31" bestFit="1" customWidth="1"/>
    <col min="5760" max="6006" width="9" style="31"/>
    <col min="6007" max="6007" width="7" style="31" customWidth="1"/>
    <col min="6008" max="6008" width="18.625" style="31" bestFit="1" customWidth="1"/>
    <col min="6009" max="6009" width="19.625" style="31" customWidth="1"/>
    <col min="6010" max="6010" width="17.125" style="31" customWidth="1"/>
    <col min="6011" max="6011" width="4.375" style="31" bestFit="1" customWidth="1"/>
    <col min="6012" max="6012" width="6" style="31" bestFit="1" customWidth="1"/>
    <col min="6013" max="6013" width="35" style="31" bestFit="1" customWidth="1"/>
    <col min="6014" max="6014" width="12.5" style="31" bestFit="1" customWidth="1"/>
    <col min="6015" max="6015" width="13.375" style="31" bestFit="1" customWidth="1"/>
    <col min="6016" max="6262" width="9" style="31"/>
    <col min="6263" max="6263" width="7" style="31" customWidth="1"/>
    <col min="6264" max="6264" width="18.625" style="31" bestFit="1" customWidth="1"/>
    <col min="6265" max="6265" width="19.625" style="31" customWidth="1"/>
    <col min="6266" max="6266" width="17.125" style="31" customWidth="1"/>
    <col min="6267" max="6267" width="4.375" style="31" bestFit="1" customWidth="1"/>
    <col min="6268" max="6268" width="6" style="31" bestFit="1" customWidth="1"/>
    <col min="6269" max="6269" width="35" style="31" bestFit="1" customWidth="1"/>
    <col min="6270" max="6270" width="12.5" style="31" bestFit="1" customWidth="1"/>
    <col min="6271" max="6271" width="13.375" style="31" bestFit="1" customWidth="1"/>
    <col min="6272" max="6518" width="9" style="31"/>
    <col min="6519" max="6519" width="7" style="31" customWidth="1"/>
    <col min="6520" max="6520" width="18.625" style="31" bestFit="1" customWidth="1"/>
    <col min="6521" max="6521" width="19.625" style="31" customWidth="1"/>
    <col min="6522" max="6522" width="17.125" style="31" customWidth="1"/>
    <col min="6523" max="6523" width="4.375" style="31" bestFit="1" customWidth="1"/>
    <col min="6524" max="6524" width="6" style="31" bestFit="1" customWidth="1"/>
    <col min="6525" max="6525" width="35" style="31" bestFit="1" customWidth="1"/>
    <col min="6526" max="6526" width="12.5" style="31" bestFit="1" customWidth="1"/>
    <col min="6527" max="6527" width="13.375" style="31" bestFit="1" customWidth="1"/>
    <col min="6528" max="6774" width="9" style="31"/>
    <col min="6775" max="6775" width="7" style="31" customWidth="1"/>
    <col min="6776" max="6776" width="18.625" style="31" bestFit="1" customWidth="1"/>
    <col min="6777" max="6777" width="19.625" style="31" customWidth="1"/>
    <col min="6778" max="6778" width="17.125" style="31" customWidth="1"/>
    <col min="6779" max="6779" width="4.375" style="31" bestFit="1" customWidth="1"/>
    <col min="6780" max="6780" width="6" style="31" bestFit="1" customWidth="1"/>
    <col min="6781" max="6781" width="35" style="31" bestFit="1" customWidth="1"/>
    <col min="6782" max="6782" width="12.5" style="31" bestFit="1" customWidth="1"/>
    <col min="6783" max="6783" width="13.375" style="31" bestFit="1" customWidth="1"/>
    <col min="6784" max="7030" width="9" style="31"/>
    <col min="7031" max="7031" width="7" style="31" customWidth="1"/>
    <col min="7032" max="7032" width="18.625" style="31" bestFit="1" customWidth="1"/>
    <col min="7033" max="7033" width="19.625" style="31" customWidth="1"/>
    <col min="7034" max="7034" width="17.125" style="31" customWidth="1"/>
    <col min="7035" max="7035" width="4.375" style="31" bestFit="1" customWidth="1"/>
    <col min="7036" max="7036" width="6" style="31" bestFit="1" customWidth="1"/>
    <col min="7037" max="7037" width="35" style="31" bestFit="1" customWidth="1"/>
    <col min="7038" max="7038" width="12.5" style="31" bestFit="1" customWidth="1"/>
    <col min="7039" max="7039" width="13.375" style="31" bestFit="1" customWidth="1"/>
    <col min="7040" max="7286" width="9" style="31"/>
    <col min="7287" max="7287" width="7" style="31" customWidth="1"/>
    <col min="7288" max="7288" width="18.625" style="31" bestFit="1" customWidth="1"/>
    <col min="7289" max="7289" width="19.625" style="31" customWidth="1"/>
    <col min="7290" max="7290" width="17.125" style="31" customWidth="1"/>
    <col min="7291" max="7291" width="4.375" style="31" bestFit="1" customWidth="1"/>
    <col min="7292" max="7292" width="6" style="31" bestFit="1" customWidth="1"/>
    <col min="7293" max="7293" width="35" style="31" bestFit="1" customWidth="1"/>
    <col min="7294" max="7294" width="12.5" style="31" bestFit="1" customWidth="1"/>
    <col min="7295" max="7295" width="13.375" style="31" bestFit="1" customWidth="1"/>
    <col min="7296" max="7542" width="9" style="31"/>
    <col min="7543" max="7543" width="7" style="31" customWidth="1"/>
    <col min="7544" max="7544" width="18.625" style="31" bestFit="1" customWidth="1"/>
    <col min="7545" max="7545" width="19.625" style="31" customWidth="1"/>
    <col min="7546" max="7546" width="17.125" style="31" customWidth="1"/>
    <col min="7547" max="7547" width="4.375" style="31" bestFit="1" customWidth="1"/>
    <col min="7548" max="7548" width="6" style="31" bestFit="1" customWidth="1"/>
    <col min="7549" max="7549" width="35" style="31" bestFit="1" customWidth="1"/>
    <col min="7550" max="7550" width="12.5" style="31" bestFit="1" customWidth="1"/>
    <col min="7551" max="7551" width="13.375" style="31" bestFit="1" customWidth="1"/>
    <col min="7552" max="7798" width="9" style="31"/>
    <col min="7799" max="7799" width="7" style="31" customWidth="1"/>
    <col min="7800" max="7800" width="18.625" style="31" bestFit="1" customWidth="1"/>
    <col min="7801" max="7801" width="19.625" style="31" customWidth="1"/>
    <col min="7802" max="7802" width="17.125" style="31" customWidth="1"/>
    <col min="7803" max="7803" width="4.375" style="31" bestFit="1" customWidth="1"/>
    <col min="7804" max="7804" width="6" style="31" bestFit="1" customWidth="1"/>
    <col min="7805" max="7805" width="35" style="31" bestFit="1" customWidth="1"/>
    <col min="7806" max="7806" width="12.5" style="31" bestFit="1" customWidth="1"/>
    <col min="7807" max="7807" width="13.375" style="31" bestFit="1" customWidth="1"/>
    <col min="7808" max="8054" width="9" style="31"/>
    <col min="8055" max="8055" width="7" style="31" customWidth="1"/>
    <col min="8056" max="8056" width="18.625" style="31" bestFit="1" customWidth="1"/>
    <col min="8057" max="8057" width="19.625" style="31" customWidth="1"/>
    <col min="8058" max="8058" width="17.125" style="31" customWidth="1"/>
    <col min="8059" max="8059" width="4.375" style="31" bestFit="1" customWidth="1"/>
    <col min="8060" max="8060" width="6" style="31" bestFit="1" customWidth="1"/>
    <col min="8061" max="8061" width="35" style="31" bestFit="1" customWidth="1"/>
    <col min="8062" max="8062" width="12.5" style="31" bestFit="1" customWidth="1"/>
    <col min="8063" max="8063" width="13.375" style="31" bestFit="1" customWidth="1"/>
    <col min="8064" max="8310" width="9" style="31"/>
    <col min="8311" max="8311" width="7" style="31" customWidth="1"/>
    <col min="8312" max="8312" width="18.625" style="31" bestFit="1" customWidth="1"/>
    <col min="8313" max="8313" width="19.625" style="31" customWidth="1"/>
    <col min="8314" max="8314" width="17.125" style="31" customWidth="1"/>
    <col min="8315" max="8315" width="4.375" style="31" bestFit="1" customWidth="1"/>
    <col min="8316" max="8316" width="6" style="31" bestFit="1" customWidth="1"/>
    <col min="8317" max="8317" width="35" style="31" bestFit="1" customWidth="1"/>
    <col min="8318" max="8318" width="12.5" style="31" bestFit="1" customWidth="1"/>
    <col min="8319" max="8319" width="13.375" style="31" bestFit="1" customWidth="1"/>
    <col min="8320" max="8566" width="9" style="31"/>
    <col min="8567" max="8567" width="7" style="31" customWidth="1"/>
    <col min="8568" max="8568" width="18.625" style="31" bestFit="1" customWidth="1"/>
    <col min="8569" max="8569" width="19.625" style="31" customWidth="1"/>
    <col min="8570" max="8570" width="17.125" style="31" customWidth="1"/>
    <col min="8571" max="8571" width="4.375" style="31" bestFit="1" customWidth="1"/>
    <col min="8572" max="8572" width="6" style="31" bestFit="1" customWidth="1"/>
    <col min="8573" max="8573" width="35" style="31" bestFit="1" customWidth="1"/>
    <col min="8574" max="8574" width="12.5" style="31" bestFit="1" customWidth="1"/>
    <col min="8575" max="8575" width="13.375" style="31" bestFit="1" customWidth="1"/>
    <col min="8576" max="8822" width="9" style="31"/>
    <col min="8823" max="8823" width="7" style="31" customWidth="1"/>
    <col min="8824" max="8824" width="18.625" style="31" bestFit="1" customWidth="1"/>
    <col min="8825" max="8825" width="19.625" style="31" customWidth="1"/>
    <col min="8826" max="8826" width="17.125" style="31" customWidth="1"/>
    <col min="8827" max="8827" width="4.375" style="31" bestFit="1" customWidth="1"/>
    <col min="8828" max="8828" width="6" style="31" bestFit="1" customWidth="1"/>
    <col min="8829" max="8829" width="35" style="31" bestFit="1" customWidth="1"/>
    <col min="8830" max="8830" width="12.5" style="31" bestFit="1" customWidth="1"/>
    <col min="8831" max="8831" width="13.375" style="31" bestFit="1" customWidth="1"/>
    <col min="8832" max="9078" width="9" style="31"/>
    <col min="9079" max="9079" width="7" style="31" customWidth="1"/>
    <col min="9080" max="9080" width="18.625" style="31" bestFit="1" customWidth="1"/>
    <col min="9081" max="9081" width="19.625" style="31" customWidth="1"/>
    <col min="9082" max="9082" width="17.125" style="31" customWidth="1"/>
    <col min="9083" max="9083" width="4.375" style="31" bestFit="1" customWidth="1"/>
    <col min="9084" max="9084" width="6" style="31" bestFit="1" customWidth="1"/>
    <col min="9085" max="9085" width="35" style="31" bestFit="1" customWidth="1"/>
    <col min="9086" max="9086" width="12.5" style="31" bestFit="1" customWidth="1"/>
    <col min="9087" max="9087" width="13.375" style="31" bestFit="1" customWidth="1"/>
    <col min="9088" max="9334" width="9" style="31"/>
    <col min="9335" max="9335" width="7" style="31" customWidth="1"/>
    <col min="9336" max="9336" width="18.625" style="31" bestFit="1" customWidth="1"/>
    <col min="9337" max="9337" width="19.625" style="31" customWidth="1"/>
    <col min="9338" max="9338" width="17.125" style="31" customWidth="1"/>
    <col min="9339" max="9339" width="4.375" style="31" bestFit="1" customWidth="1"/>
    <col min="9340" max="9340" width="6" style="31" bestFit="1" customWidth="1"/>
    <col min="9341" max="9341" width="35" style="31" bestFit="1" customWidth="1"/>
    <col min="9342" max="9342" width="12.5" style="31" bestFit="1" customWidth="1"/>
    <col min="9343" max="9343" width="13.375" style="31" bestFit="1" customWidth="1"/>
    <col min="9344" max="9590" width="9" style="31"/>
    <col min="9591" max="9591" width="7" style="31" customWidth="1"/>
    <col min="9592" max="9592" width="18.625" style="31" bestFit="1" customWidth="1"/>
    <col min="9593" max="9593" width="19.625" style="31" customWidth="1"/>
    <col min="9594" max="9594" width="17.125" style="31" customWidth="1"/>
    <col min="9595" max="9595" width="4.375" style="31" bestFit="1" customWidth="1"/>
    <col min="9596" max="9596" width="6" style="31" bestFit="1" customWidth="1"/>
    <col min="9597" max="9597" width="35" style="31" bestFit="1" customWidth="1"/>
    <col min="9598" max="9598" width="12.5" style="31" bestFit="1" customWidth="1"/>
    <col min="9599" max="9599" width="13.375" style="31" bestFit="1" customWidth="1"/>
    <col min="9600" max="9846" width="9" style="31"/>
    <col min="9847" max="9847" width="7" style="31" customWidth="1"/>
    <col min="9848" max="9848" width="18.625" style="31" bestFit="1" customWidth="1"/>
    <col min="9849" max="9849" width="19.625" style="31" customWidth="1"/>
    <col min="9850" max="9850" width="17.125" style="31" customWidth="1"/>
    <col min="9851" max="9851" width="4.375" style="31" bestFit="1" customWidth="1"/>
    <col min="9852" max="9852" width="6" style="31" bestFit="1" customWidth="1"/>
    <col min="9853" max="9853" width="35" style="31" bestFit="1" customWidth="1"/>
    <col min="9854" max="9854" width="12.5" style="31" bestFit="1" customWidth="1"/>
    <col min="9855" max="9855" width="13.375" style="31" bestFit="1" customWidth="1"/>
    <col min="9856" max="10102" width="9" style="31"/>
    <col min="10103" max="10103" width="7" style="31" customWidth="1"/>
    <col min="10104" max="10104" width="18.625" style="31" bestFit="1" customWidth="1"/>
    <col min="10105" max="10105" width="19.625" style="31" customWidth="1"/>
    <col min="10106" max="10106" width="17.125" style="31" customWidth="1"/>
    <col min="10107" max="10107" width="4.375" style="31" bestFit="1" customWidth="1"/>
    <col min="10108" max="10108" width="6" style="31" bestFit="1" customWidth="1"/>
    <col min="10109" max="10109" width="35" style="31" bestFit="1" customWidth="1"/>
    <col min="10110" max="10110" width="12.5" style="31" bestFit="1" customWidth="1"/>
    <col min="10111" max="10111" width="13.375" style="31" bestFit="1" customWidth="1"/>
    <col min="10112" max="10358" width="9" style="31"/>
    <col min="10359" max="10359" width="7" style="31" customWidth="1"/>
    <col min="10360" max="10360" width="18.625" style="31" bestFit="1" customWidth="1"/>
    <col min="10361" max="10361" width="19.625" style="31" customWidth="1"/>
    <col min="10362" max="10362" width="17.125" style="31" customWidth="1"/>
    <col min="10363" max="10363" width="4.375" style="31" bestFit="1" customWidth="1"/>
    <col min="10364" max="10364" width="6" style="31" bestFit="1" customWidth="1"/>
    <col min="10365" max="10365" width="35" style="31" bestFit="1" customWidth="1"/>
    <col min="10366" max="10366" width="12.5" style="31" bestFit="1" customWidth="1"/>
    <col min="10367" max="10367" width="13.375" style="31" bestFit="1" customWidth="1"/>
    <col min="10368" max="10614" width="9" style="31"/>
    <col min="10615" max="10615" width="7" style="31" customWidth="1"/>
    <col min="10616" max="10616" width="18.625" style="31" bestFit="1" customWidth="1"/>
    <col min="10617" max="10617" width="19.625" style="31" customWidth="1"/>
    <col min="10618" max="10618" width="17.125" style="31" customWidth="1"/>
    <col min="10619" max="10619" width="4.375" style="31" bestFit="1" customWidth="1"/>
    <col min="10620" max="10620" width="6" style="31" bestFit="1" customWidth="1"/>
    <col min="10621" max="10621" width="35" style="31" bestFit="1" customWidth="1"/>
    <col min="10622" max="10622" width="12.5" style="31" bestFit="1" customWidth="1"/>
    <col min="10623" max="10623" width="13.375" style="31" bestFit="1" customWidth="1"/>
    <col min="10624" max="10870" width="9" style="31"/>
    <col min="10871" max="10871" width="7" style="31" customWidth="1"/>
    <col min="10872" max="10872" width="18.625" style="31" bestFit="1" customWidth="1"/>
    <col min="10873" max="10873" width="19.625" style="31" customWidth="1"/>
    <col min="10874" max="10874" width="17.125" style="31" customWidth="1"/>
    <col min="10875" max="10875" width="4.375" style="31" bestFit="1" customWidth="1"/>
    <col min="10876" max="10876" width="6" style="31" bestFit="1" customWidth="1"/>
    <col min="10877" max="10877" width="35" style="31" bestFit="1" customWidth="1"/>
    <col min="10878" max="10878" width="12.5" style="31" bestFit="1" customWidth="1"/>
    <col min="10879" max="10879" width="13.375" style="31" bestFit="1" customWidth="1"/>
    <col min="10880" max="11126" width="9" style="31"/>
    <col min="11127" max="11127" width="7" style="31" customWidth="1"/>
    <col min="11128" max="11128" width="18.625" style="31" bestFit="1" customWidth="1"/>
    <col min="11129" max="11129" width="19.625" style="31" customWidth="1"/>
    <col min="11130" max="11130" width="17.125" style="31" customWidth="1"/>
    <col min="11131" max="11131" width="4.375" style="31" bestFit="1" customWidth="1"/>
    <col min="11132" max="11132" width="6" style="31" bestFit="1" customWidth="1"/>
    <col min="11133" max="11133" width="35" style="31" bestFit="1" customWidth="1"/>
    <col min="11134" max="11134" width="12.5" style="31" bestFit="1" customWidth="1"/>
    <col min="11135" max="11135" width="13.375" style="31" bestFit="1" customWidth="1"/>
    <col min="11136" max="11382" width="9" style="31"/>
    <col min="11383" max="11383" width="7" style="31" customWidth="1"/>
    <col min="11384" max="11384" width="18.625" style="31" bestFit="1" customWidth="1"/>
    <col min="11385" max="11385" width="19.625" style="31" customWidth="1"/>
    <col min="11386" max="11386" width="17.125" style="31" customWidth="1"/>
    <col min="11387" max="11387" width="4.375" style="31" bestFit="1" customWidth="1"/>
    <col min="11388" max="11388" width="6" style="31" bestFit="1" customWidth="1"/>
    <col min="11389" max="11389" width="35" style="31" bestFit="1" customWidth="1"/>
    <col min="11390" max="11390" width="12.5" style="31" bestFit="1" customWidth="1"/>
    <col min="11391" max="11391" width="13.375" style="31" bestFit="1" customWidth="1"/>
    <col min="11392" max="11638" width="9" style="31"/>
    <col min="11639" max="11639" width="7" style="31" customWidth="1"/>
    <col min="11640" max="11640" width="18.625" style="31" bestFit="1" customWidth="1"/>
    <col min="11641" max="11641" width="19.625" style="31" customWidth="1"/>
    <col min="11642" max="11642" width="17.125" style="31" customWidth="1"/>
    <col min="11643" max="11643" width="4.375" style="31" bestFit="1" customWidth="1"/>
    <col min="11644" max="11644" width="6" style="31" bestFit="1" customWidth="1"/>
    <col min="11645" max="11645" width="35" style="31" bestFit="1" customWidth="1"/>
    <col min="11646" max="11646" width="12.5" style="31" bestFit="1" customWidth="1"/>
    <col min="11647" max="11647" width="13.375" style="31" bestFit="1" customWidth="1"/>
    <col min="11648" max="11894" width="9" style="31"/>
    <col min="11895" max="11895" width="7" style="31" customWidth="1"/>
    <col min="11896" max="11896" width="18.625" style="31" bestFit="1" customWidth="1"/>
    <col min="11897" max="11897" width="19.625" style="31" customWidth="1"/>
    <col min="11898" max="11898" width="17.125" style="31" customWidth="1"/>
    <col min="11899" max="11899" width="4.375" style="31" bestFit="1" customWidth="1"/>
    <col min="11900" max="11900" width="6" style="31" bestFit="1" customWidth="1"/>
    <col min="11901" max="11901" width="35" style="31" bestFit="1" customWidth="1"/>
    <col min="11902" max="11902" width="12.5" style="31" bestFit="1" customWidth="1"/>
    <col min="11903" max="11903" width="13.375" style="31" bestFit="1" customWidth="1"/>
    <col min="11904" max="12150" width="9" style="31"/>
    <col min="12151" max="12151" width="7" style="31" customWidth="1"/>
    <col min="12152" max="12152" width="18.625" style="31" bestFit="1" customWidth="1"/>
    <col min="12153" max="12153" width="19.625" style="31" customWidth="1"/>
    <col min="12154" max="12154" width="17.125" style="31" customWidth="1"/>
    <col min="12155" max="12155" width="4.375" style="31" bestFit="1" customWidth="1"/>
    <col min="12156" max="12156" width="6" style="31" bestFit="1" customWidth="1"/>
    <col min="12157" max="12157" width="35" style="31" bestFit="1" customWidth="1"/>
    <col min="12158" max="12158" width="12.5" style="31" bestFit="1" customWidth="1"/>
    <col min="12159" max="12159" width="13.375" style="31" bestFit="1" customWidth="1"/>
    <col min="12160" max="12406" width="9" style="31"/>
    <col min="12407" max="12407" width="7" style="31" customWidth="1"/>
    <col min="12408" max="12408" width="18.625" style="31" bestFit="1" customWidth="1"/>
    <col min="12409" max="12409" width="19.625" style="31" customWidth="1"/>
    <col min="12410" max="12410" width="17.125" style="31" customWidth="1"/>
    <col min="12411" max="12411" width="4.375" style="31" bestFit="1" customWidth="1"/>
    <col min="12412" max="12412" width="6" style="31" bestFit="1" customWidth="1"/>
    <col min="12413" max="12413" width="35" style="31" bestFit="1" customWidth="1"/>
    <col min="12414" max="12414" width="12.5" style="31" bestFit="1" customWidth="1"/>
    <col min="12415" max="12415" width="13.375" style="31" bestFit="1" customWidth="1"/>
    <col min="12416" max="12662" width="9" style="31"/>
    <col min="12663" max="12663" width="7" style="31" customWidth="1"/>
    <col min="12664" max="12664" width="18.625" style="31" bestFit="1" customWidth="1"/>
    <col min="12665" max="12665" width="19.625" style="31" customWidth="1"/>
    <col min="12666" max="12666" width="17.125" style="31" customWidth="1"/>
    <col min="12667" max="12667" width="4.375" style="31" bestFit="1" customWidth="1"/>
    <col min="12668" max="12668" width="6" style="31" bestFit="1" customWidth="1"/>
    <col min="12669" max="12669" width="35" style="31" bestFit="1" customWidth="1"/>
    <col min="12670" max="12670" width="12.5" style="31" bestFit="1" customWidth="1"/>
    <col min="12671" max="12671" width="13.375" style="31" bestFit="1" customWidth="1"/>
    <col min="12672" max="12918" width="9" style="31"/>
    <col min="12919" max="12919" width="7" style="31" customWidth="1"/>
    <col min="12920" max="12920" width="18.625" style="31" bestFit="1" customWidth="1"/>
    <col min="12921" max="12921" width="19.625" style="31" customWidth="1"/>
    <col min="12922" max="12922" width="17.125" style="31" customWidth="1"/>
    <col min="12923" max="12923" width="4.375" style="31" bestFit="1" customWidth="1"/>
    <col min="12924" max="12924" width="6" style="31" bestFit="1" customWidth="1"/>
    <col min="12925" max="12925" width="35" style="31" bestFit="1" customWidth="1"/>
    <col min="12926" max="12926" width="12.5" style="31" bestFit="1" customWidth="1"/>
    <col min="12927" max="12927" width="13.375" style="31" bestFit="1" customWidth="1"/>
    <col min="12928" max="13174" width="9" style="31"/>
    <col min="13175" max="13175" width="7" style="31" customWidth="1"/>
    <col min="13176" max="13176" width="18.625" style="31" bestFit="1" customWidth="1"/>
    <col min="13177" max="13177" width="19.625" style="31" customWidth="1"/>
    <col min="13178" max="13178" width="17.125" style="31" customWidth="1"/>
    <col min="13179" max="13179" width="4.375" style="31" bestFit="1" customWidth="1"/>
    <col min="13180" max="13180" width="6" style="31" bestFit="1" customWidth="1"/>
    <col min="13181" max="13181" width="35" style="31" bestFit="1" customWidth="1"/>
    <col min="13182" max="13182" width="12.5" style="31" bestFit="1" customWidth="1"/>
    <col min="13183" max="13183" width="13.375" style="31" bestFit="1" customWidth="1"/>
    <col min="13184" max="13430" width="9" style="31"/>
    <col min="13431" max="13431" width="7" style="31" customWidth="1"/>
    <col min="13432" max="13432" width="18.625" style="31" bestFit="1" customWidth="1"/>
    <col min="13433" max="13433" width="19.625" style="31" customWidth="1"/>
    <col min="13434" max="13434" width="17.125" style="31" customWidth="1"/>
    <col min="13435" max="13435" width="4.375" style="31" bestFit="1" customWidth="1"/>
    <col min="13436" max="13436" width="6" style="31" bestFit="1" customWidth="1"/>
    <col min="13437" max="13437" width="35" style="31" bestFit="1" customWidth="1"/>
    <col min="13438" max="13438" width="12.5" style="31" bestFit="1" customWidth="1"/>
    <col min="13439" max="13439" width="13.375" style="31" bestFit="1" customWidth="1"/>
    <col min="13440" max="13686" width="9" style="31"/>
    <col min="13687" max="13687" width="7" style="31" customWidth="1"/>
    <col min="13688" max="13688" width="18.625" style="31" bestFit="1" customWidth="1"/>
    <col min="13689" max="13689" width="19.625" style="31" customWidth="1"/>
    <col min="13690" max="13690" width="17.125" style="31" customWidth="1"/>
    <col min="13691" max="13691" width="4.375" style="31" bestFit="1" customWidth="1"/>
    <col min="13692" max="13692" width="6" style="31" bestFit="1" customWidth="1"/>
    <col min="13693" max="13693" width="35" style="31" bestFit="1" customWidth="1"/>
    <col min="13694" max="13694" width="12.5" style="31" bestFit="1" customWidth="1"/>
    <col min="13695" max="13695" width="13.375" style="31" bestFit="1" customWidth="1"/>
    <col min="13696" max="13942" width="9" style="31"/>
    <col min="13943" max="13943" width="7" style="31" customWidth="1"/>
    <col min="13944" max="13944" width="18.625" style="31" bestFit="1" customWidth="1"/>
    <col min="13945" max="13945" width="19.625" style="31" customWidth="1"/>
    <col min="13946" max="13946" width="17.125" style="31" customWidth="1"/>
    <col min="13947" max="13947" width="4.375" style="31" bestFit="1" customWidth="1"/>
    <col min="13948" max="13948" width="6" style="31" bestFit="1" customWidth="1"/>
    <col min="13949" max="13949" width="35" style="31" bestFit="1" customWidth="1"/>
    <col min="13950" max="13950" width="12.5" style="31" bestFit="1" customWidth="1"/>
    <col min="13951" max="13951" width="13.375" style="31" bestFit="1" customWidth="1"/>
    <col min="13952" max="14198" width="9" style="31"/>
    <col min="14199" max="14199" width="7" style="31" customWidth="1"/>
    <col min="14200" max="14200" width="18.625" style="31" bestFit="1" customWidth="1"/>
    <col min="14201" max="14201" width="19.625" style="31" customWidth="1"/>
    <col min="14202" max="14202" width="17.125" style="31" customWidth="1"/>
    <col min="14203" max="14203" width="4.375" style="31" bestFit="1" customWidth="1"/>
    <col min="14204" max="14204" width="6" style="31" bestFit="1" customWidth="1"/>
    <col min="14205" max="14205" width="35" style="31" bestFit="1" customWidth="1"/>
    <col min="14206" max="14206" width="12.5" style="31" bestFit="1" customWidth="1"/>
    <col min="14207" max="14207" width="13.375" style="31" bestFit="1" customWidth="1"/>
    <col min="14208" max="14454" width="9" style="31"/>
    <col min="14455" max="14455" width="7" style="31" customWidth="1"/>
    <col min="14456" max="14456" width="18.625" style="31" bestFit="1" customWidth="1"/>
    <col min="14457" max="14457" width="19.625" style="31" customWidth="1"/>
    <col min="14458" max="14458" width="17.125" style="31" customWidth="1"/>
    <col min="14459" max="14459" width="4.375" style="31" bestFit="1" customWidth="1"/>
    <col min="14460" max="14460" width="6" style="31" bestFit="1" customWidth="1"/>
    <col min="14461" max="14461" width="35" style="31" bestFit="1" customWidth="1"/>
    <col min="14462" max="14462" width="12.5" style="31" bestFit="1" customWidth="1"/>
    <col min="14463" max="14463" width="13.375" style="31" bestFit="1" customWidth="1"/>
    <col min="14464" max="14710" width="9" style="31"/>
    <col min="14711" max="14711" width="7" style="31" customWidth="1"/>
    <col min="14712" max="14712" width="18.625" style="31" bestFit="1" customWidth="1"/>
    <col min="14713" max="14713" width="19.625" style="31" customWidth="1"/>
    <col min="14714" max="14714" width="17.125" style="31" customWidth="1"/>
    <col min="14715" max="14715" width="4.375" style="31" bestFit="1" customWidth="1"/>
    <col min="14716" max="14716" width="6" style="31" bestFit="1" customWidth="1"/>
    <col min="14717" max="14717" width="35" style="31" bestFit="1" customWidth="1"/>
    <col min="14718" max="14718" width="12.5" style="31" bestFit="1" customWidth="1"/>
    <col min="14719" max="14719" width="13.375" style="31" bestFit="1" customWidth="1"/>
    <col min="14720" max="14966" width="9" style="31"/>
    <col min="14967" max="14967" width="7" style="31" customWidth="1"/>
    <col min="14968" max="14968" width="18.625" style="31" bestFit="1" customWidth="1"/>
    <col min="14969" max="14969" width="19.625" style="31" customWidth="1"/>
    <col min="14970" max="14970" width="17.125" style="31" customWidth="1"/>
    <col min="14971" max="14971" width="4.375" style="31" bestFit="1" customWidth="1"/>
    <col min="14972" max="14972" width="6" style="31" bestFit="1" customWidth="1"/>
    <col min="14973" max="14973" width="35" style="31" bestFit="1" customWidth="1"/>
    <col min="14974" max="14974" width="12.5" style="31" bestFit="1" customWidth="1"/>
    <col min="14975" max="14975" width="13.375" style="31" bestFit="1" customWidth="1"/>
    <col min="14976" max="15222" width="9" style="31"/>
    <col min="15223" max="15223" width="7" style="31" customWidth="1"/>
    <col min="15224" max="15224" width="18.625" style="31" bestFit="1" customWidth="1"/>
    <col min="15225" max="15225" width="19.625" style="31" customWidth="1"/>
    <col min="15226" max="15226" width="17.125" style="31" customWidth="1"/>
    <col min="15227" max="15227" width="4.375" style="31" bestFit="1" customWidth="1"/>
    <col min="15228" max="15228" width="6" style="31" bestFit="1" customWidth="1"/>
    <col min="15229" max="15229" width="35" style="31" bestFit="1" customWidth="1"/>
    <col min="15230" max="15230" width="12.5" style="31" bestFit="1" customWidth="1"/>
    <col min="15231" max="15231" width="13.375" style="31" bestFit="1" customWidth="1"/>
    <col min="15232" max="15478" width="9" style="31"/>
    <col min="15479" max="15479" width="7" style="31" customWidth="1"/>
    <col min="15480" max="15480" width="18.625" style="31" bestFit="1" customWidth="1"/>
    <col min="15481" max="15481" width="19.625" style="31" customWidth="1"/>
    <col min="15482" max="15482" width="17.125" style="31" customWidth="1"/>
    <col min="15483" max="15483" width="4.375" style="31" bestFit="1" customWidth="1"/>
    <col min="15484" max="15484" width="6" style="31" bestFit="1" customWidth="1"/>
    <col min="15485" max="15485" width="35" style="31" bestFit="1" customWidth="1"/>
    <col min="15486" max="15486" width="12.5" style="31" bestFit="1" customWidth="1"/>
    <col min="15487" max="15487" width="13.375" style="31" bestFit="1" customWidth="1"/>
    <col min="15488" max="15734" width="9" style="31"/>
    <col min="15735" max="15735" width="7" style="31" customWidth="1"/>
    <col min="15736" max="15736" width="18.625" style="31" bestFit="1" customWidth="1"/>
    <col min="15737" max="15737" width="19.625" style="31" customWidth="1"/>
    <col min="15738" max="15738" width="17.125" style="31" customWidth="1"/>
    <col min="15739" max="15739" width="4.375" style="31" bestFit="1" customWidth="1"/>
    <col min="15740" max="15740" width="6" style="31" bestFit="1" customWidth="1"/>
    <col min="15741" max="15741" width="35" style="31" bestFit="1" customWidth="1"/>
    <col min="15742" max="15742" width="12.5" style="31" bestFit="1" customWidth="1"/>
    <col min="15743" max="15743" width="13.375" style="31" bestFit="1" customWidth="1"/>
    <col min="15744" max="15990" width="9" style="31"/>
    <col min="15991" max="15991" width="7" style="31" customWidth="1"/>
    <col min="15992" max="15992" width="18.625" style="31" bestFit="1" customWidth="1"/>
    <col min="15993" max="15993" width="19.625" style="31" customWidth="1"/>
    <col min="15994" max="15994" width="17.125" style="31" customWidth="1"/>
    <col min="15995" max="15995" width="4.375" style="31" bestFit="1" customWidth="1"/>
    <col min="15996" max="15996" width="6" style="31" bestFit="1" customWidth="1"/>
    <col min="15997" max="15997" width="35" style="31" bestFit="1" customWidth="1"/>
    <col min="15998" max="15998" width="12.5" style="31" bestFit="1" customWidth="1"/>
    <col min="15999" max="15999" width="13.375" style="31" bestFit="1" customWidth="1"/>
    <col min="16000" max="16384" width="9" style="31"/>
  </cols>
  <sheetData>
    <row r="1" spans="1:13" ht="33.75" x14ac:dyDescent="0.3">
      <c r="A1" s="88"/>
      <c r="B1" s="88"/>
      <c r="C1" s="88"/>
      <c r="D1" s="88"/>
      <c r="E1" s="88"/>
      <c r="F1" s="88"/>
      <c r="G1" s="88"/>
      <c r="H1" s="88"/>
      <c r="I1" s="88"/>
      <c r="J1" s="88"/>
      <c r="K1" s="29"/>
      <c r="L1" s="29"/>
    </row>
    <row r="2" spans="1:13" s="34" customFormat="1" ht="20.100000000000001" customHeight="1" thickBot="1" x14ac:dyDescent="0.3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3" ht="20.100000000000001" customHeight="1" thickBot="1" x14ac:dyDescent="0.35">
      <c r="A3" s="35" t="s">
        <v>0</v>
      </c>
      <c r="B3" s="36" t="s">
        <v>1</v>
      </c>
      <c r="C3" s="36" t="s">
        <v>2</v>
      </c>
      <c r="D3" s="36" t="s">
        <v>3</v>
      </c>
      <c r="E3" s="36" t="s">
        <v>386</v>
      </c>
      <c r="F3" s="37" t="s">
        <v>4</v>
      </c>
      <c r="G3" s="36" t="s">
        <v>5</v>
      </c>
      <c r="H3" s="36" t="s">
        <v>6</v>
      </c>
      <c r="I3" s="38" t="s">
        <v>372</v>
      </c>
      <c r="J3" s="39" t="s">
        <v>7</v>
      </c>
      <c r="K3" s="40" t="s">
        <v>387</v>
      </c>
      <c r="L3" s="40" t="s">
        <v>388</v>
      </c>
      <c r="M3" s="41" t="s">
        <v>379</v>
      </c>
    </row>
    <row r="4" spans="1:13" s="49" customFormat="1" ht="20.100000000000001" customHeight="1" thickBot="1" x14ac:dyDescent="0.35">
      <c r="A4" s="42"/>
      <c r="B4" s="43">
        <f t="shared" ref="B4:H4" si="0">SUBTOTAL(3,B5:B6)</f>
        <v>1</v>
      </c>
      <c r="C4" s="43">
        <f t="shared" si="0"/>
        <v>1</v>
      </c>
      <c r="D4" s="43">
        <f t="shared" si="0"/>
        <v>1</v>
      </c>
      <c r="E4" s="43"/>
      <c r="F4" s="44">
        <f t="shared" si="0"/>
        <v>1</v>
      </c>
      <c r="G4" s="43">
        <f t="shared" si="0"/>
        <v>1</v>
      </c>
      <c r="H4" s="43">
        <f t="shared" si="0"/>
        <v>1</v>
      </c>
      <c r="I4" s="45"/>
      <c r="J4" s="46">
        <f>SUBTOTAL(9,J5:J6)</f>
        <v>3500</v>
      </c>
      <c r="K4" s="47"/>
      <c r="L4" s="47"/>
      <c r="M4" s="48"/>
    </row>
    <row r="5" spans="1:13" s="52" customFormat="1" ht="20.100000000000001" customHeight="1" thickTop="1" x14ac:dyDescent="0.3">
      <c r="A5" s="50">
        <v>1</v>
      </c>
      <c r="B5" s="67" t="s">
        <v>389</v>
      </c>
      <c r="C5" s="67" t="s">
        <v>390</v>
      </c>
      <c r="D5" s="67" t="s">
        <v>391</v>
      </c>
      <c r="E5" s="67" t="s">
        <v>392</v>
      </c>
      <c r="F5" s="68" t="s">
        <v>393</v>
      </c>
      <c r="G5" s="67" t="s">
        <v>394</v>
      </c>
      <c r="H5" s="69" t="s">
        <v>395</v>
      </c>
      <c r="I5" s="70"/>
      <c r="J5" s="71">
        <v>3500</v>
      </c>
      <c r="K5" s="72" t="s">
        <v>396</v>
      </c>
      <c r="L5" s="51"/>
      <c r="M5" s="73"/>
    </row>
    <row r="6" spans="1:13" s="52" customFormat="1" ht="20.100000000000001" customHeight="1" x14ac:dyDescent="0.3">
      <c r="A6" s="53">
        <v>2</v>
      </c>
      <c r="B6" s="1"/>
      <c r="C6" s="1"/>
      <c r="D6" s="1"/>
      <c r="E6" s="1"/>
      <c r="F6" s="54"/>
      <c r="G6" s="1"/>
      <c r="H6" s="2"/>
      <c r="I6" s="55"/>
      <c r="J6" s="56"/>
      <c r="K6" s="57"/>
      <c r="L6" s="57"/>
      <c r="M6" s="58"/>
    </row>
    <row r="7" spans="1:13" s="52" customFormat="1" ht="11.25" x14ac:dyDescent="0.3">
      <c r="A7" s="59"/>
      <c r="B7" s="59"/>
      <c r="C7" s="59"/>
      <c r="D7" s="59"/>
      <c r="E7" s="59"/>
      <c r="F7" s="60"/>
      <c r="G7" s="59"/>
      <c r="H7" s="59"/>
      <c r="I7" s="60"/>
      <c r="J7" s="61"/>
      <c r="K7" s="61"/>
      <c r="L7" s="61"/>
      <c r="M7" s="62"/>
    </row>
    <row r="8" spans="1:13" s="52" customFormat="1" ht="11.25" x14ac:dyDescent="0.3">
      <c r="A8" s="59"/>
      <c r="B8" s="59"/>
      <c r="C8" s="59"/>
      <c r="D8" s="59"/>
      <c r="E8" s="59"/>
      <c r="F8" s="60"/>
      <c r="G8" s="59"/>
      <c r="H8" s="59"/>
      <c r="I8" s="60"/>
      <c r="J8" s="63"/>
      <c r="K8" s="63"/>
      <c r="L8" s="63"/>
      <c r="M8" s="62"/>
    </row>
  </sheetData>
  <autoFilter ref="A4:M6" xr:uid="{CE69D5EC-F83D-48AD-86AF-68A7316B654A}"/>
  <phoneticPr fontId="3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지정내역</vt:lpstr>
      <vt:lpstr>해제신청</vt:lpstr>
      <vt:lpstr>신규신청</vt:lpstr>
      <vt:lpstr>신규신청!Print_Area</vt:lpstr>
      <vt:lpstr>해제신청!Print_Area</vt:lpstr>
      <vt:lpstr>신규신청!Print_Titles</vt:lpstr>
      <vt:lpstr>해제신청!Print_Titles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2026-02-04T02:19:49Z</dcterms:modified>
</cp:coreProperties>
</file>